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antineo69-my.sharepoint.com/personal/jacques_winsback_cantineo_fr/Documents/Documents/1 Cantineo/1 MISSIONS JW/CHU NANTES/Mission/Phase 2/DCE/Annexes/"/>
    </mc:Choice>
  </mc:AlternateContent>
  <xr:revisionPtr revIDLastSave="80" documentId="8_{C473E0EF-A072-4525-AE93-4B5DF094DF54}" xr6:coauthVersionLast="47" xr6:coauthVersionMax="47" xr10:uidLastSave="{B6C74261-26E0-41C2-941D-B8C3B9A9500F}"/>
  <bookViews>
    <workbookView xWindow="-110" yWindow="-110" windowWidth="19420" windowHeight="11500" xr2:uid="{00000000-000D-0000-FFFF-FFFF00000000}"/>
  </bookViews>
  <sheets>
    <sheet name="Cuisine" sheetId="8" r:id="rId1"/>
    <sheet name="Salle A Manger" sheetId="6" r:id="rId2"/>
    <sheet name="PLAN" sheetId="7" r:id="rId3"/>
  </sheets>
  <definedNames>
    <definedName name="CODE_NIVEAUX" localSheetId="2">#REF!</definedName>
    <definedName name="CODE_NIVEAUX">#REF!</definedName>
    <definedName name="CODE_ZONES" localSheetId="2">#REF!</definedName>
    <definedName name="CODE_ZONES">#REF!</definedName>
    <definedName name="COL_CODE_ABREVDOCUMENTS" localSheetId="2">#REF!</definedName>
    <definedName name="COL_CODE_ABREVDOCUMENTS">#REF!</definedName>
    <definedName name="COL_CODE_BATIMENTS" localSheetId="2">#REF!</definedName>
    <definedName name="COL_CODE_BATIMENTS">#REF!</definedName>
    <definedName name="COL_CODE_DISCIPLINES" localSheetId="2">#REF!</definedName>
    <definedName name="COL_CODE_DISCIPLINES">#REF!</definedName>
    <definedName name="COL_CODE_EMETTEURS" localSheetId="2">#REF!</definedName>
    <definedName name="COL_CODE_EMETTEURS">#REF!</definedName>
    <definedName name="COL_CODE_NIVEAUX" localSheetId="2">#REF!</definedName>
    <definedName name="COL_CODE_NIVEAUX">#REF!</definedName>
    <definedName name="COL_CODE_PHASES" localSheetId="2">#REF!</definedName>
    <definedName name="COL_CODE_PHASES">#REF!</definedName>
    <definedName name="COL_CODE_TRANCHE" localSheetId="2">#REF!</definedName>
    <definedName name="COL_CODE_TRANCHE">#REF!</definedName>
    <definedName name="COL_CODE_ZONES" localSheetId="2">#REF!</definedName>
    <definedName name="COL_CODE_ZONES">#REF!</definedName>
    <definedName name="COL_LST_DISCIPLINE" localSheetId="2">OFFSET(PLAN!COL_CODE_DISCIPLINES,0,0,COUNTA(PLAN!COL_CODE_DISCIPLINES),1)</definedName>
    <definedName name="COL_LST_DISCIPLINE">OFFSET(COL_CODE_DISCIPLINES,0,0,COUNTA(COL_CODE_DISCIPLINES),1)</definedName>
    <definedName name="COL_LST_EMETTEUR" localSheetId="2">OFFSET(PLAN!COL_CODE_EMETTEURS,0,0,COUNTA(PLAN!COL_CODE_EMETTEURS),1)</definedName>
    <definedName name="COL_LST_EMETTEUR">OFFSET(COL_CODE_EMETTEURS,0,0,COUNTA(COL_CODE_EMETTEURS),1)</definedName>
    <definedName name="COL_LST_NIVEAU" localSheetId="2">OFFSET(PLAN!COL_CODE_NIVEAUX,0,0,COUNTA(PLAN!COL_CODE_NIVEAUX),1)</definedName>
    <definedName name="COL_LST_NIVEAU">OFFSET(COL_CODE_NIVEAUX,0,0,COUNTA(COL_CODE_NIVEAUX),1)</definedName>
    <definedName name="COL_LST_PHASE" localSheetId="2">OFFSET(PLAN!COL_CODE_PHASES,0,0,COUNTA(PLAN!COL_CODE_PHASES),1)</definedName>
    <definedName name="COL_LST_PHASE">OFFSET(COL_CODE_PHASES,0,0,COUNTA(COL_CODE_PHASES),1)</definedName>
    <definedName name="COL_LST_ZONE" localSheetId="2">OFFSET(PLAN!COL_CODE_ZONES,0,0,COUNTA(PLAN!COL_CODE_ZONES),1)</definedName>
    <definedName name="COL_LST_ZONE">OFFSET(COL_CODE_ZONES,0,0,COUNTA(COL_CODE_ZONES),1)</definedName>
    <definedName name="dimension" localSheetId="2">#REF!</definedName>
    <definedName name="dimension">#REF!</definedName>
    <definedName name="_xlnm.Extract" localSheetId="2">#REF!</definedName>
    <definedName name="_xlnm.Extract">#REF!</definedName>
    <definedName name="Liste_Equipements" localSheetId="2">OFFSET(#REF!,0,0,COUNTIF(#REF!,"*?"),1)</definedName>
    <definedName name="Liste_Equipements">OFFSET(#REF!,0,0,COUNTIF(#REF!,"*?"),1)</definedName>
    <definedName name="NUMPROJET" localSheetId="2">#REF!</definedName>
    <definedName name="NUMPROJET">#REF!</definedName>
    <definedName name="_xlnm.Print_Area" localSheetId="2">PLAN!$A$1:$AK$246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0" i="6" l="1"/>
  <c r="D9" i="6"/>
  <c r="D8" i="6"/>
  <c r="D7" i="6"/>
  <c r="D13" i="6" s="1"/>
</calcChain>
</file>

<file path=xl/sharedStrings.xml><?xml version="1.0" encoding="utf-8"?>
<sst xmlns="http://schemas.openxmlformats.org/spreadsheetml/2006/main" count="1058" uniqueCount="444">
  <si>
    <t xml:space="preserve">NOMBRE </t>
  </si>
  <si>
    <t>DESIGNATION</t>
  </si>
  <si>
    <t>REPERE</t>
  </si>
  <si>
    <t>DIMENSION</t>
  </si>
  <si>
    <t>ALIMENTATION
ELECTRIQUE
par appareil</t>
  </si>
  <si>
    <t>PUISSANCE
ELECTRIQUE
en KW par appareil</t>
  </si>
  <si>
    <t>EVACUATION
par appareil</t>
  </si>
  <si>
    <t>EAU CHAUDE
sur vanne d'arrêt par appareil</t>
  </si>
  <si>
    <t>EAU FROIDE
sur vanne d'arrêt par appareil</t>
  </si>
  <si>
    <t>GROS OEUVRE
par appareil</t>
  </si>
  <si>
    <t>800x800x1600</t>
  </si>
  <si>
    <t>CONTINUITE DE FACADE</t>
  </si>
  <si>
    <t xml:space="preserve"> 400x900x900</t>
  </si>
  <si>
    <t>800x900x900</t>
  </si>
  <si>
    <t>400x900x900</t>
  </si>
  <si>
    <t>TABLE DE TRAVAIL ADOSSEE du chef avec bac (400x400x250) à droite/gauche</t>
  </si>
  <si>
    <t>1400x700x900</t>
  </si>
  <si>
    <t xml:space="preserve">LAVABO REGLEMENTAIRE </t>
  </si>
  <si>
    <t>430X375X580</t>
  </si>
  <si>
    <t>262x110x390</t>
  </si>
  <si>
    <t>ARMOIRE CHAUDE MOBILE 20 niveaux GN1/1 esp 71 1 porte</t>
  </si>
  <si>
    <t>2000/2500*1500*900/1300</t>
  </si>
  <si>
    <t xml:space="preserve">MEUBLE PLAQUE VITROCERAMIQUE sur etuve 5 bacs GN1/1 </t>
  </si>
  <si>
    <t>2x 1.5 KW</t>
  </si>
  <si>
    <t xml:space="preserve">CHARIOT MOBILE SUPPORT glisse verres 8 niveaux </t>
  </si>
  <si>
    <t>760x800x240/1540</t>
  </si>
  <si>
    <t>dans bac de réévaporation</t>
  </si>
  <si>
    <t>1930x830x900/ 1830</t>
  </si>
  <si>
    <t>1500x800x1930</t>
  </si>
  <si>
    <t>TRI + T + N</t>
  </si>
  <si>
    <t>Ø 100 PVC exclu
siphonnée sous dalle</t>
  </si>
  <si>
    <t>Ø 20/27 2 à 4 bars. adoucie 5 à 7°th. 50L/ H</t>
  </si>
  <si>
    <t>PC MONO + T</t>
  </si>
  <si>
    <t>Ø 50</t>
  </si>
  <si>
    <t>Ø 15/21</t>
  </si>
  <si>
    <t>PC de service</t>
  </si>
  <si>
    <t>1600x700x900</t>
  </si>
  <si>
    <t>1930x820x900/1350</t>
  </si>
  <si>
    <t>MONO + T</t>
  </si>
  <si>
    <t>PUITS CHAUFFANT A ASSIETTES MOBILE 2 piles d'assiettes avec couvercles</t>
  </si>
  <si>
    <t>960x485x900</t>
  </si>
  <si>
    <t>PC MONO + T sur meuble vitro (DIS 10)</t>
  </si>
  <si>
    <t>POSTE DE SALAGE SUR MEUBLE AVEC RAMPE CHAUFFANTE</t>
  </si>
  <si>
    <t>1 KW</t>
  </si>
  <si>
    <t>PLANCHA ELECTRIQUE chrome Lisse sur placard fermé avec gorge periphérique</t>
  </si>
  <si>
    <t>528x821x1750</t>
  </si>
  <si>
    <t>2042x1511x1720</t>
  </si>
  <si>
    <t>FOUR A PIZZAS ELECTRIQUE a convoyeur 2 chambres sur support Ht 600</t>
  </si>
  <si>
    <t xml:space="preserve">CUISEUR A PATES ELECTRIQUE Sur placard / relevage MANUEL </t>
  </si>
  <si>
    <t xml:space="preserve"> 425x900x900</t>
  </si>
  <si>
    <t>985x1035x2270</t>
  </si>
  <si>
    <t>réévaporation automatique</t>
  </si>
  <si>
    <t>2000x600x850</t>
  </si>
  <si>
    <t>200x200</t>
  </si>
  <si>
    <t xml:space="preserve">Ø 80 en fonte </t>
  </si>
  <si>
    <t>Ø 20/27 - 2 à 4 bars
adoucie 5 à 7°th. 400 L/H</t>
  </si>
  <si>
    <t xml:space="preserve">MACHINE A LAVER A CONVOYEUR 6000 assiettes/h </t>
  </si>
  <si>
    <t>400x800</t>
  </si>
  <si>
    <t>Ø 100 ou 110 en fonte</t>
  </si>
  <si>
    <t xml:space="preserve">Ø 40 </t>
  </si>
  <si>
    <t>TRI + T + N
(groupe à distance)
Mono+T (Régulation)
Mono+T (Eclairage)</t>
  </si>
  <si>
    <t>LAVABO REGLEMENTAIRE</t>
  </si>
  <si>
    <t>PUPITRE DE TRAVAIL MOBILE partie supérieure pentée</t>
  </si>
  <si>
    <t>515x515x1300</t>
  </si>
  <si>
    <t>dans caniveau</t>
  </si>
  <si>
    <t xml:space="preserve">Ø 20/27 </t>
  </si>
  <si>
    <t>400x400</t>
  </si>
  <si>
    <t>OUVRE BOITE ELECTRIQUE</t>
  </si>
  <si>
    <t>250x450x670/800</t>
  </si>
  <si>
    <t xml:space="preserve">ARMOIRE A STERILISER LES COUTEAUX 1 porte </t>
  </si>
  <si>
    <t>575x170x600</t>
  </si>
  <si>
    <t>TABLE DE TRAVAIL MOBILE</t>
  </si>
  <si>
    <t xml:space="preserve">MEUBLE SPECTACLE filtration intégrée </t>
  </si>
  <si>
    <t>1800x700x900/1300</t>
  </si>
  <si>
    <t xml:space="preserve">COLLECTEUR DECHETS ORGANIQUE </t>
  </si>
  <si>
    <t>600x500x820</t>
  </si>
  <si>
    <t>2,5 KW</t>
  </si>
  <si>
    <t>1440x820x2100</t>
  </si>
  <si>
    <t>PC MONO + T
(groupe logé)</t>
  </si>
  <si>
    <t>Ø 20/27</t>
  </si>
  <si>
    <t>500x500x650</t>
  </si>
  <si>
    <t>FOUR MICRO ONDES cafétéria 1100 W RESTITUE</t>
  </si>
  <si>
    <t>540x400x315</t>
  </si>
  <si>
    <t xml:space="preserve">MACHINE A CAFE DE FILTRAGE RAPIDE 2 cruches </t>
  </si>
  <si>
    <t>215x353x618</t>
  </si>
  <si>
    <t>1200x400x600</t>
  </si>
  <si>
    <t>réservations à la charge des lots concernés</t>
  </si>
  <si>
    <t>Ø 15/21 (boissons)</t>
  </si>
  <si>
    <t>LAVE VERRES 40 casiers/h adoucisseur incorporé</t>
  </si>
  <si>
    <t>Ø 50 PVC exclu
siphonnée sous dalle</t>
  </si>
  <si>
    <t xml:space="preserve">MACHINE A CAFE 3 groupes </t>
  </si>
  <si>
    <t>705x509x448</t>
  </si>
  <si>
    <t>PC TRI + T + N</t>
  </si>
  <si>
    <t>Ø 40 siphonnée</t>
  </si>
  <si>
    <t>DEPOSE PLATEAUX</t>
  </si>
  <si>
    <t>3500*600*800</t>
  </si>
  <si>
    <t xml:space="preserve">ARMOIRE REFRIGEREE POSITIVE 1 porte 650 L </t>
  </si>
  <si>
    <t>TRIEUSE A COUVERTS</t>
  </si>
  <si>
    <t>ARMOIRE VESTIAIRE DOUBLE COMPARTIMENT 1 porte</t>
  </si>
  <si>
    <t>400x500x1925</t>
  </si>
  <si>
    <t>CUI005 - CHAMBRE FROIDE JOUR 2 - 12M2 + 1°C</t>
  </si>
  <si>
    <t>COM009 - LOCAL LINGE SALE</t>
  </si>
  <si>
    <t>COM008 - LOCAL LINGE PROPRE</t>
  </si>
  <si>
    <t>COM036 - LOCAL MENAGE</t>
  </si>
  <si>
    <t>COM036 - STOCKAGE PRODUITS ENTRETIEN 9M2</t>
  </si>
  <si>
    <t>CU021 - PLONGE</t>
  </si>
  <si>
    <t>COM008 - LOCAL STOCKAGE PROPRE</t>
  </si>
  <si>
    <t>COM040 - VESTIAIRES SANITAIRES</t>
  </si>
  <si>
    <t xml:space="preserve">COM007 - SALLE DE DETENTE </t>
  </si>
  <si>
    <t>CUI025 - SALLE A MANGER DU PERSONNEL</t>
  </si>
  <si>
    <t>MEUBLE CAISSE FRONTAL</t>
  </si>
  <si>
    <t>1000x800x900</t>
  </si>
  <si>
    <t>Décaissé de 40mm par rapport au sol fini de 400x400mm (à l'axe du percement)     
Percement de Ø200</t>
  </si>
  <si>
    <t>Décaissé de 80mm par rapport au sol fini de 600 x 600 mm (à l'axe du percement)  
Percement de Ø250</t>
  </si>
  <si>
    <t>Décaissé de 80mm par rapport au sol fini de 600 x 1000 mm (sortie désaxée)
Percement de Ø250</t>
  </si>
  <si>
    <t xml:space="preserve">Décaissé de 160mm par rapport au sol fini isolation du sol en panneau </t>
  </si>
  <si>
    <t>Isolation de type Styrodur sous carrelage. 
Au moins 2 percements pour passage des fluides frigorifiques</t>
  </si>
  <si>
    <t>Au moins 2 percements pour passage des fluides frigorifiques</t>
  </si>
  <si>
    <t>3,0 KW
0,5 kW 
0,3 KW</t>
  </si>
  <si>
    <t>Doublage panneaux ep 40</t>
  </si>
  <si>
    <t>Décaissé de 40mm par rapport au sol fini de 400x400mm (à l'axe du percement)                              Percement de Ø200</t>
  </si>
  <si>
    <t>Sur caniveau</t>
  </si>
  <si>
    <r>
      <t xml:space="preserve">GRILLE D'extraction (entrée et sortie de machines) </t>
    </r>
    <r>
      <rPr>
        <b/>
        <sz val="10"/>
        <color rgb="FF7030A0"/>
        <rFont val="Arial"/>
        <family val="2"/>
      </rPr>
      <t>(LOT FLUIDES)</t>
    </r>
    <r>
      <rPr>
        <sz val="10"/>
        <color rgb="FF7030A0"/>
        <rFont val="Arial"/>
        <family val="2"/>
      </rPr>
      <t xml:space="preserve"> </t>
    </r>
  </si>
  <si>
    <t xml:space="preserve">2 PC MONO + T
1 PC RJ45 </t>
  </si>
  <si>
    <r>
      <t>HOTTE D'EXTRACTION BLOC DE CUISSON</t>
    </r>
    <r>
      <rPr>
        <b/>
        <sz val="10"/>
        <color rgb="FF7030A0"/>
        <rFont val="Arial"/>
        <family val="2"/>
      </rPr>
      <t xml:space="preserve">  (LOT FLUIDES)</t>
    </r>
    <r>
      <rPr>
        <sz val="10"/>
        <color rgb="FF7030A0"/>
        <rFont val="Arial"/>
        <family val="2"/>
      </rPr>
      <t xml:space="preserve"> + Système d'extinction automatique friteuses grillade</t>
    </r>
  </si>
  <si>
    <t>CONTINUITE DE FACADE DEVANT MEUBLE SPECTACLE</t>
  </si>
  <si>
    <t>MEUBLE NEUTRE AVEC PRESENTOIR</t>
  </si>
  <si>
    <t>CIR01</t>
  </si>
  <si>
    <t>ST01</t>
  </si>
  <si>
    <t>ST02</t>
  </si>
  <si>
    <t>ST03</t>
  </si>
  <si>
    <t>ST04</t>
  </si>
  <si>
    <t>ST05</t>
  </si>
  <si>
    <t>PF01</t>
  </si>
  <si>
    <t>PF02</t>
  </si>
  <si>
    <t>PF03</t>
  </si>
  <si>
    <t>PF04</t>
  </si>
  <si>
    <t>PF05</t>
  </si>
  <si>
    <t>PF06</t>
  </si>
  <si>
    <t>PF07</t>
  </si>
  <si>
    <t>PF08</t>
  </si>
  <si>
    <t>PF09</t>
  </si>
  <si>
    <t>PF10</t>
  </si>
  <si>
    <t>PF11</t>
  </si>
  <si>
    <t>PF12</t>
  </si>
  <si>
    <t>ST06</t>
  </si>
  <si>
    <t>ST07</t>
  </si>
  <si>
    <t>CF01</t>
  </si>
  <si>
    <t>CF02</t>
  </si>
  <si>
    <t>CF03</t>
  </si>
  <si>
    <t>CF04</t>
  </si>
  <si>
    <t>RT01</t>
  </si>
  <si>
    <t>RT02</t>
  </si>
  <si>
    <t>RT03</t>
  </si>
  <si>
    <t>RT04</t>
  </si>
  <si>
    <t>RT05</t>
  </si>
  <si>
    <t>RT06</t>
  </si>
  <si>
    <t>RT07</t>
  </si>
  <si>
    <t>RT08</t>
  </si>
  <si>
    <t>RT09</t>
  </si>
  <si>
    <t>RT10</t>
  </si>
  <si>
    <t>LP01</t>
  </si>
  <si>
    <t>LP02</t>
  </si>
  <si>
    <t>DEC01</t>
  </si>
  <si>
    <t>DEC02</t>
  </si>
  <si>
    <t>DEC03</t>
  </si>
  <si>
    <t>DEC04</t>
  </si>
  <si>
    <t>MEN01</t>
  </si>
  <si>
    <t>MEN02</t>
  </si>
  <si>
    <t>INT01</t>
  </si>
  <si>
    <t>INT02</t>
  </si>
  <si>
    <t>INT03</t>
  </si>
  <si>
    <t>INT04</t>
  </si>
  <si>
    <t>INT05</t>
  </si>
  <si>
    <t>PER01</t>
  </si>
  <si>
    <t>PER02</t>
  </si>
  <si>
    <t>PER03</t>
  </si>
  <si>
    <t>TRI01</t>
  </si>
  <si>
    <t>TRI02</t>
  </si>
  <si>
    <t>LAV01</t>
  </si>
  <si>
    <t>LAV02</t>
  </si>
  <si>
    <t>LAV03</t>
  </si>
  <si>
    <t>LAV04</t>
  </si>
  <si>
    <t>LAV05</t>
  </si>
  <si>
    <t>LAV06</t>
  </si>
  <si>
    <t>LAV07</t>
  </si>
  <si>
    <t>LAV08</t>
  </si>
  <si>
    <t>LAV09</t>
  </si>
  <si>
    <t>ST09</t>
  </si>
  <si>
    <t>VES01</t>
  </si>
  <si>
    <t>VES02</t>
  </si>
  <si>
    <t>VES03</t>
  </si>
  <si>
    <t>VES04</t>
  </si>
  <si>
    <t>VES05</t>
  </si>
  <si>
    <t>VES06</t>
  </si>
  <si>
    <t>VES07</t>
  </si>
  <si>
    <t>VES08</t>
  </si>
  <si>
    <t>DAP02</t>
  </si>
  <si>
    <t>DAP03</t>
  </si>
  <si>
    <t>DIS01</t>
  </si>
  <si>
    <t>DIS04</t>
  </si>
  <si>
    <t>DIS05</t>
  </si>
  <si>
    <t>DIS06</t>
  </si>
  <si>
    <t>DIS07</t>
  </si>
  <si>
    <t>DIS08</t>
  </si>
  <si>
    <t>DIS10</t>
  </si>
  <si>
    <t>DIS11</t>
  </si>
  <si>
    <t>DIS12</t>
  </si>
  <si>
    <t>DIS13</t>
  </si>
  <si>
    <t>DIS14</t>
  </si>
  <si>
    <t>DIS18</t>
  </si>
  <si>
    <t>DIS19</t>
  </si>
  <si>
    <t>DIS20</t>
  </si>
  <si>
    <t>DIS21</t>
  </si>
  <si>
    <t>DIS22</t>
  </si>
  <si>
    <t>DIS23</t>
  </si>
  <si>
    <t>DIS24</t>
  </si>
  <si>
    <t>DIS25</t>
  </si>
  <si>
    <t>DIS26</t>
  </si>
  <si>
    <t>DIS27</t>
  </si>
  <si>
    <t>DIS28</t>
  </si>
  <si>
    <t>DIS29</t>
  </si>
  <si>
    <t>DIS30</t>
  </si>
  <si>
    <t>DIS31</t>
  </si>
  <si>
    <t>DIS32</t>
  </si>
  <si>
    <t>DIS33</t>
  </si>
  <si>
    <t>DIS35</t>
  </si>
  <si>
    <t>DIS36</t>
  </si>
  <si>
    <t>DIS37</t>
  </si>
  <si>
    <t>DIS38</t>
  </si>
  <si>
    <t>DIS39</t>
  </si>
  <si>
    <t>DIS40</t>
  </si>
  <si>
    <t>DIS41</t>
  </si>
  <si>
    <t>DIS42</t>
  </si>
  <si>
    <t>DIS43</t>
  </si>
  <si>
    <t>DIS44</t>
  </si>
  <si>
    <t>VAE01</t>
  </si>
  <si>
    <t>VAE02</t>
  </si>
  <si>
    <t>VAE03</t>
  </si>
  <si>
    <t>TABLE DE DEBOITAGE SEMI MOBILE 2 BACS GN 1/1</t>
  </si>
  <si>
    <t xml:space="preserve">1200x700x900 </t>
  </si>
  <si>
    <t>Volume indicatif à extraire: 1500 m3/h en entrée et 1500 m 3/h  en sortie + ventilation de la pièce
Réservations à la charge du lot concerné</t>
  </si>
  <si>
    <t>1150x1000x1900</t>
  </si>
  <si>
    <t>CUVE DE STOCKAGE DES BIO DECHETS 600 l</t>
  </si>
  <si>
    <t>0,22 KW</t>
  </si>
  <si>
    <t>LEGUMES'BAR PLAQUE VITROCERAMIQUE 6 bacs GN1/1 ET PRESENTOIR</t>
  </si>
  <si>
    <t>2500*1500*900/1300</t>
  </si>
  <si>
    <t>CUI015 - REMISE EN TEMPERATURE 31 M2</t>
  </si>
  <si>
    <t>LAVE BATTERIE A GRANULES 8GN1/1 (Gastro / 2 portes batantes)</t>
  </si>
  <si>
    <t>1450x1100x2050</t>
  </si>
  <si>
    <t>Ø 20/27 - 2 à 4 bars. adoucie 5 à 7°th.</t>
  </si>
  <si>
    <t>LAV10</t>
  </si>
  <si>
    <t>800x800x900</t>
  </si>
  <si>
    <t xml:space="preserve">MEUBLE PLAQUE VITROCERAMIQUE sur etuve 4 bacs GN1/1 </t>
  </si>
  <si>
    <t>1600x820x900/1350</t>
  </si>
  <si>
    <t>MEUBLE D'ANGLE</t>
  </si>
  <si>
    <t>VAE04</t>
  </si>
  <si>
    <t>DIS45</t>
  </si>
  <si>
    <t>CIR02</t>
  </si>
  <si>
    <t>CIR03</t>
  </si>
  <si>
    <t>CIR04</t>
  </si>
  <si>
    <t>RAYONNAGE STOCKAGE 4 NIVEAUX - Clayette polyéthylène</t>
  </si>
  <si>
    <t>CUI005 - CHAMBRE FROIDE PRODUITS FRAIS 45m2 + 1°C</t>
  </si>
  <si>
    <t>CUI005 - CHAMBRE FROIDE POSITIVE FRUITS ET LEGUMES 9m2 + 8°C</t>
  </si>
  <si>
    <t>1100x1000x1800</t>
  </si>
  <si>
    <t>CUISEUR VAPEUR SECHE - GN 1/1 avec table de soubassement</t>
  </si>
  <si>
    <t>600x700x1800</t>
  </si>
  <si>
    <t>Centrale produits lessiviels  4 postes simultanés</t>
  </si>
  <si>
    <t>1100x700x1790</t>
  </si>
  <si>
    <t>1 à 5bars. 
50L/ H
Arrivée d'eau mitigée Ø int. 25 mm avec vanne 1/4 de tour 3/4"</t>
  </si>
  <si>
    <t>PRODUITS LESSIVIELS</t>
  </si>
  <si>
    <t>FONTAINE REFRIGEREE SIMPLE TIRAGE à poser Eau plate / eau gazeuse</t>
  </si>
  <si>
    <t xml:space="preserve">1400x700x900 </t>
  </si>
  <si>
    <t>CONVOYEUR BI CORDES DOUBLE PISTE sur la hauteur</t>
  </si>
  <si>
    <t>ENVIRONNEMENT DE TRI VAISSELLE</t>
  </si>
  <si>
    <t>817x545x930</t>
  </si>
  <si>
    <t>1065x450x810</t>
  </si>
  <si>
    <t>570x570x225</t>
  </si>
  <si>
    <t>MEUBLE SALAD' BAR 5 GN1/1 RECTANGULAIRE CUVE REFRIGERE VENTILE, raccordé sur centrale froid positif</t>
  </si>
  <si>
    <t>MEUBLE DESSERT' BAR 5 GN1/1 RECTANGULAIRE CUVE REFRIGERE VENTILE, raccordé sur centrale froid positif</t>
  </si>
  <si>
    <t>MEUBLE VITRINE REFRIGERE ENTREES  5 GN1/1, raccordé sur centrale froid positif, dessous libre</t>
  </si>
  <si>
    <t>MEUBLE VITRINE REFRIGERE fromages laitages  5 GN1/1, raccordé sur centrale froid positif, dessous libre,</t>
  </si>
  <si>
    <t>VITRINE VERTICALE  4 GN1/1 raccordé sur centrale froid positif, 4 niveaux d'étagère (boissons)</t>
  </si>
  <si>
    <t>MEUBLE VITRINE REFRIGERE  5 GN1/1, raccordé sur centrale froid positif, dessous libre, - Libre service</t>
  </si>
  <si>
    <t>VITRINE VERTICALE  4 GN1/1, raccordé sur centrale froid positif, 4 niveaux d'étagère (boissons)</t>
  </si>
  <si>
    <t>CANIVEAU DE SOL Télescopique (LOT FLUIDES)</t>
  </si>
  <si>
    <r>
      <t>CANIVEAU DE SOL Télescopique</t>
    </r>
    <r>
      <rPr>
        <b/>
        <sz val="10"/>
        <color rgb="FF7030A0"/>
        <rFont val="Arial"/>
        <family val="2"/>
      </rPr>
      <t xml:space="preserve">  (LOT FLUIDES)</t>
    </r>
  </si>
  <si>
    <t>CANIVEAU DE SOL Télescopique EVACUATION FOURS (LOT FLUIDES)</t>
  </si>
  <si>
    <t>SIPHON DE SOL Télescopique (LOT FLUIDES)</t>
  </si>
  <si>
    <t>CANIVEAU DE SOL Télescopique désaxé (LOT FLUIDES)</t>
  </si>
  <si>
    <t>CANIVEAU DE SOL Télescopique  (LOT FLUIDES)</t>
  </si>
  <si>
    <t>ST10</t>
  </si>
  <si>
    <t xml:space="preserve">POSTE DE LAVAGE raccordé sur centrale desinfection </t>
  </si>
  <si>
    <t>Arrivée eau mitigée
Ø int. 12 mm avec vanne 1/4 de tour 3/8"
Arrivée de solution désinfectante Ø int. 12 mm avec vanne 1/4 de tour 3/8"</t>
  </si>
  <si>
    <t>RT11</t>
  </si>
  <si>
    <t>ENT01</t>
  </si>
  <si>
    <t>ENT02</t>
  </si>
  <si>
    <t>ENT03</t>
  </si>
  <si>
    <t>FONTAINE REFRIGEREE 3 sortie : eau plate - eau gazeuse - eau tempérée</t>
  </si>
  <si>
    <t>480x560x1480</t>
  </si>
  <si>
    <t>INT06</t>
  </si>
  <si>
    <t>INT07</t>
  </si>
  <si>
    <t>INT08</t>
  </si>
  <si>
    <t>INT09</t>
  </si>
  <si>
    <t>ST11</t>
  </si>
  <si>
    <t>800x800x1800</t>
  </si>
  <si>
    <t>MEUBLE CONDIMENTS-SAUCE SUPPORT MICRO-ONDES</t>
  </si>
  <si>
    <t>1000x600x850</t>
  </si>
  <si>
    <t>MODULE DE PRE TRI</t>
  </si>
  <si>
    <t>EVIER 1 BAC 600x500x320 -1EGOUTTOIR DOUBLE ROBINETTERIE</t>
  </si>
  <si>
    <t>30 mètres</t>
  </si>
  <si>
    <t>8300x1000x1950</t>
  </si>
  <si>
    <t>9585x1000x1950</t>
  </si>
  <si>
    <t>MONO + T
(sur centrale froid positif)</t>
  </si>
  <si>
    <t>MACHINE A LAVER PLATEAUX ET COUVERTS avec extracteur couverts</t>
  </si>
  <si>
    <t>LAV11</t>
  </si>
  <si>
    <t>LAV12</t>
  </si>
  <si>
    <t>LAV13</t>
  </si>
  <si>
    <t>LAV14</t>
  </si>
  <si>
    <t xml:space="preserve">MEUBLE BAS DE RANGEMENT 2 portes coulissantes </t>
  </si>
  <si>
    <t>DAP04</t>
  </si>
  <si>
    <t>1050x980x1820</t>
  </si>
  <si>
    <t>DIS46</t>
  </si>
  <si>
    <t>DIS47</t>
  </si>
  <si>
    <t>DIS48</t>
  </si>
  <si>
    <t>Volume indicatif à extraire: 1000 m3/h  + ventilation de la pièce
Réservations à la charge du lot concerné</t>
  </si>
  <si>
    <r>
      <t xml:space="preserve">GRILLE D'extraction LAVE BATTERIE </t>
    </r>
    <r>
      <rPr>
        <b/>
        <sz val="10"/>
        <color rgb="FF7030A0"/>
        <rFont val="Arial"/>
        <family val="2"/>
      </rPr>
      <t>(LOT FLUIDES)</t>
    </r>
    <r>
      <rPr>
        <sz val="10"/>
        <color rgb="FF7030A0"/>
        <rFont val="Arial"/>
        <family val="2"/>
      </rPr>
      <t xml:space="preserve"> </t>
    </r>
  </si>
  <si>
    <t>3950x1250x1650</t>
  </si>
  <si>
    <t>Air comprimé :
6 bar 
150 L / min</t>
  </si>
  <si>
    <t>FOUR MIXTE ELECTRIQUE 20 niveaux GN2/1 3 fonctions</t>
  </si>
  <si>
    <t>FOUR MIXTE ELECTRIQUE 20 niveaux GN1/1 3 fonctions</t>
  </si>
  <si>
    <t>880x800x1800</t>
  </si>
  <si>
    <t>Volume indicatif à extraire: 10000 m3/h
Réservations à la charge du lot concerné</t>
  </si>
  <si>
    <t>Volume indicatif à extraire: 8000 m3/h
Réservations à la charge du lot concerné</t>
  </si>
  <si>
    <r>
      <t>HOTTE D'EXTRACTION FOUR VAPEUR</t>
    </r>
    <r>
      <rPr>
        <b/>
        <sz val="10"/>
        <color rgb="FF7030A0"/>
        <rFont val="Arial"/>
        <family val="2"/>
      </rPr>
      <t xml:space="preserve">  (LOT FLUIDES)</t>
    </r>
  </si>
  <si>
    <t>Volume indicatif à extraire: 1000 m3/h
Réservations à la charge du lot concerné</t>
  </si>
  <si>
    <r>
      <t>HOTTE D'EXTRACTION ADOSSEE BLOC DE CUISSON</t>
    </r>
    <r>
      <rPr>
        <b/>
        <sz val="10"/>
        <color rgb="FF7030A0"/>
        <rFont val="Arial"/>
        <family val="2"/>
      </rPr>
      <t xml:space="preserve">  (LOT FLUIDES)</t>
    </r>
  </si>
  <si>
    <t>MEUBLE CAISSE EN LIGNE 2 POSTES avec distributeur pains et rappel couverts</t>
  </si>
  <si>
    <t>4500x1400x900</t>
  </si>
  <si>
    <t>2400x1400x900</t>
  </si>
  <si>
    <t>DIS02</t>
  </si>
  <si>
    <t>1900x700x900</t>
  </si>
  <si>
    <t>DIS03</t>
  </si>
  <si>
    <t xml:space="preserve">MEUBLE BAR </t>
  </si>
  <si>
    <t xml:space="preserve">SOUBASSEMENT AVEC MODULE FROID 2 PORTES froid positif </t>
  </si>
  <si>
    <t xml:space="preserve">SOUBASSEMENT AVEC MODULE FROID 1 PORTE 2  froid négatif </t>
  </si>
  <si>
    <t>600x520x850</t>
  </si>
  <si>
    <t>600x600x850</t>
  </si>
  <si>
    <r>
      <t xml:space="preserve">VIDOIR POUR SEAUX </t>
    </r>
    <r>
      <rPr>
        <b/>
        <sz val="10"/>
        <color rgb="FF7030A0"/>
        <rFont val="Arial"/>
        <family val="2"/>
      </rPr>
      <t>(LOT FLUIDES)</t>
    </r>
  </si>
  <si>
    <t>EVAPORATEUR rafraichissement du local Lot spécifique CF (LOT CLOISONS ISOTHERMES)</t>
  </si>
  <si>
    <t>Lot spécifique CF (LOT CLOISONS ISOTHERMES)</t>
  </si>
  <si>
    <t>CH. FROIDE NEGATIVE SURGELES panneaux ep 120 Lot spécifique CF (LOT CLOISONS ISOTHERMES)</t>
  </si>
  <si>
    <t>EVAPORATEUR REFROIDISSEMENT du local à -20° C  Lot spécifique CF (LOT CLOISONS ISOTHERMES)</t>
  </si>
  <si>
    <t>CH. FROIDE POSITIVE panneaux ep 80 Lot spécifique CF (LOT CLOISONS ISOTHERMES)</t>
  </si>
  <si>
    <t>EVAPORATEUR rafraichissement du local  Lot spécifique CF (LOT CLOISONS ISOTHERMES)</t>
  </si>
  <si>
    <t>EVAPORATEUR rafraichissement du local à + 8° C 
Périodes de réfrigération programmées
Température réglable (réversible) +1°C : voir si froid + / froid - est faisable  Lot spécifique CF (LOT CLOISONS ISOTHERMES)</t>
  </si>
  <si>
    <t>EVAPORATEUR rafraichissement du local 
Température réglable (réversible) -20°C : Lot spécifique CF (LOT CLOISONS ISOTHERMES)</t>
  </si>
  <si>
    <t>EVAPORATEUR rafraichissement du local +8° Lot spécifique CF (LOT CLOISONS ISOTHERMES)</t>
  </si>
  <si>
    <t>EVAPORATEUR rafraichissement du localLot spécifique CF (LOT CLOISONS ISOTHERMES)</t>
  </si>
  <si>
    <t>SYSTEME D' ENREGISTREMENT CENTRALISE DES TEMPERATURES 16 voies Lot spécifique CF (LOT CLOISONS ISOTHERMES)</t>
  </si>
  <si>
    <t>A</t>
  </si>
  <si>
    <t>PLONGE 2 BAC 600x500x320 -1EGOUTTOIR semi mobile</t>
  </si>
  <si>
    <t>RAYONNAGE  4 NIVEAUX ETAGERE ALU</t>
  </si>
  <si>
    <t>RAYONNAGE EPICERIE 4 NIVEAUX ETAGERE ALU en mobile</t>
  </si>
  <si>
    <t>SIMPLE SERVICE ELECTRIQUE 2 foyers inductions 2x3,5 KW sur placard fermé mobile</t>
  </si>
  <si>
    <t>ARMOIRE PRODUITS D'ENTRETIEN AVEC BAC DE RETENTION MOBILE</t>
  </si>
  <si>
    <t xml:space="preserve">en 1 mètre </t>
  </si>
  <si>
    <t>MEUBLE CONDIMENTS-SAUCE SUPPORT MICRO-ONDES mobile</t>
  </si>
  <si>
    <t xml:space="preserve">544L </t>
  </si>
  <si>
    <t>Armoires positives mobiles</t>
  </si>
  <si>
    <t>Armoire négative vitrée mobile</t>
  </si>
  <si>
    <t>Echelles double de débarrassage plateaux Self</t>
  </si>
  <si>
    <t>Sèche chaussures</t>
  </si>
  <si>
    <r>
      <t xml:space="preserve">DISTRIBUTEUR AUTOMATIQUE BOISSONS CHAUDES </t>
    </r>
    <r>
      <rPr>
        <sz val="10"/>
        <color rgb="FFFF0000"/>
        <rFont val="Arial"/>
        <family val="2"/>
      </rPr>
      <t>absent sur le plan</t>
    </r>
  </si>
  <si>
    <r>
      <t xml:space="preserve">FOUR MICRO ONDES cafétéria 1100 W RESTITUE </t>
    </r>
    <r>
      <rPr>
        <sz val="10"/>
        <color rgb="FFFF0000"/>
        <rFont val="Arial"/>
        <family val="2"/>
      </rPr>
      <t>manque un sur le plan</t>
    </r>
  </si>
  <si>
    <t>MEUBLE CAISSE EN LIGNE 1 POSTE avec distributeur pains et rappel couverts</t>
  </si>
  <si>
    <r>
      <t xml:space="preserve">SOUBASSEMENT DISTRIBUTEUR SIMPLE MOBILE  140 plateaux  
</t>
    </r>
    <r>
      <rPr>
        <b/>
        <sz val="10"/>
        <color rgb="FF00B050"/>
        <rFont val="Arial"/>
        <family val="2"/>
      </rPr>
      <t>équipés d'un présentoir à couverts 1 niveau 6 bacs GN 1/3 idem ligne 122</t>
    </r>
  </si>
  <si>
    <r>
      <t>DISTRIBUTEUR SIMPLE MOBILE 3 niveaux pains</t>
    </r>
    <r>
      <rPr>
        <sz val="10"/>
        <color rgb="FFFF0000"/>
        <rFont val="Arial"/>
        <family val="2"/>
      </rPr>
      <t xml:space="preserve"> non présent sur le plan</t>
    </r>
  </si>
  <si>
    <r>
      <t xml:space="preserve">CHARIOT A NIVEAU CONSTANT 140 plateaux </t>
    </r>
    <r>
      <rPr>
        <sz val="10"/>
        <color rgb="FFFF0000"/>
        <rFont val="Arial"/>
        <family val="2"/>
      </rPr>
      <t>non présent sur le plan</t>
    </r>
  </si>
  <si>
    <r>
      <t xml:space="preserve">SOCLE ROULEUR POUR CASIERS avec rampe </t>
    </r>
    <r>
      <rPr>
        <sz val="10"/>
        <color rgb="FFFF0000"/>
        <rFont val="Arial"/>
        <family val="2"/>
      </rPr>
      <t>non présent sur le plan</t>
    </r>
  </si>
  <si>
    <r>
      <t xml:space="preserve">CHARIOT A ASSIETTES 1 face 200 assiettes séparation+grille avant escamotable </t>
    </r>
    <r>
      <rPr>
        <sz val="10"/>
        <color rgb="FFFF0000"/>
        <rFont val="Arial"/>
        <family val="2"/>
      </rPr>
      <t>non présent sur le plan</t>
    </r>
  </si>
  <si>
    <t>FRITEUSE ELECTRIQUE SUR PLACARD 1 bac 25L - 55Kg/h avec filtration automatique intégrée/ Haut rendement: bac de relevage auomatique</t>
  </si>
  <si>
    <t xml:space="preserve">TABLE DE TRAVAIL MOBILE </t>
  </si>
  <si>
    <r>
      <t xml:space="preserve">ARMOIRE FROIDE MOBILE 15 niveaux GN1/1 esp.65 1 porte </t>
    </r>
    <r>
      <rPr>
        <sz val="10"/>
        <color rgb="FFFF0000"/>
        <rFont val="Arial"/>
        <family val="2"/>
      </rPr>
      <t>non présente sur le plan</t>
    </r>
  </si>
  <si>
    <t xml:space="preserve">ARMOIRE REFRIGEREE A CHARIOTS 20 niveaux GN2/1 1 porte /  raccordé sur centrale froid positif - démontable par panneau </t>
  </si>
  <si>
    <t>NUMERO DU LOCAL</t>
  </si>
  <si>
    <t>BATIMENT</t>
  </si>
  <si>
    <t>CUI 004 - RESERVE EPICERIE 20M2</t>
  </si>
  <si>
    <t>A-2E-AD23_6</t>
  </si>
  <si>
    <t xml:space="preserve"> 1000X600</t>
  </si>
  <si>
    <t>RAYONNAGE EPICERIE 4 NIVEAUX ETAGERE ALU MOBILE</t>
  </si>
  <si>
    <t>A-2E-AD23_5a</t>
  </si>
  <si>
    <t xml:space="preserve"> CUI006 - CHAMBRE FROIDE SURGELES 18,6m2  -20°C </t>
  </si>
  <si>
    <t>A-2E-AD23_5</t>
  </si>
  <si>
    <t>en 1000</t>
  </si>
  <si>
    <t xml:space="preserve">en 1200 </t>
  </si>
  <si>
    <t>A-2E-AC23_4</t>
  </si>
  <si>
    <t>A-2E-AC23_4a</t>
  </si>
  <si>
    <t>STOCKAGE ET PREPARATION CIRCULATION OFFICE</t>
  </si>
  <si>
    <t>CUI005 - SALLE PREPARATIONS FROIDES 41M2 + 8°c ESPACE DE DECONDITIONNEMENT</t>
  </si>
  <si>
    <t>CUI005 - CHAMBRE FROIDE JOUR 1 - 14,6M2 + 1°C</t>
  </si>
  <si>
    <t>A-2E-AB23_1f</t>
  </si>
  <si>
    <t>A-2E-AC23_3</t>
  </si>
  <si>
    <t>A-2E-AC23_4b</t>
  </si>
  <si>
    <t>A-2E-AB23_1c</t>
  </si>
  <si>
    <t>A-2E-AC23_1</t>
  </si>
  <si>
    <t>A-2E-AD23_1</t>
  </si>
  <si>
    <t>A-2E-AD22_1</t>
  </si>
  <si>
    <t>CUI023 - LOCAL DECHETS 15,9 M2 + 8°C</t>
  </si>
  <si>
    <t>A-2E-AE23_4a</t>
  </si>
  <si>
    <t>A-2E-AE25_1</t>
  </si>
  <si>
    <t>A-2E-AE23-1</t>
  </si>
  <si>
    <t>CUI025 - SALLE A A MANGER ET ESPACE CAFETERIA INTERNES</t>
  </si>
  <si>
    <t>A-2E-AB22_3a</t>
  </si>
  <si>
    <t>A-2E-AE24_1</t>
  </si>
  <si>
    <t>A-2E-AD23_4</t>
  </si>
  <si>
    <t>A-2E-AB23_1d</t>
  </si>
  <si>
    <t>ADM004 - BUREAU SELF 2 POSTES</t>
  </si>
  <si>
    <t>A-2E-AD23_2</t>
  </si>
  <si>
    <t>A-2E-AC23_2</t>
  </si>
  <si>
    <t>A-2E-AD23_3</t>
  </si>
  <si>
    <t>CUI028 - ZONE DE DISTRIBUTION AUTOMATIQUE - DAP 38m2</t>
  </si>
  <si>
    <t>A-2E-AA22_1</t>
  </si>
  <si>
    <t>A-2E-AB22_3</t>
  </si>
  <si>
    <t xml:space="preserve">CUI027-3 - ZONE DE DISTRIBUTION </t>
  </si>
  <si>
    <t>CUI027-1 - ZONE DE DISTRIBUTION Froid</t>
  </si>
  <si>
    <t>A-2A-AB23_1</t>
  </si>
  <si>
    <t>CUI027-2- ZONE DE DISTRIBUTION CHAUD</t>
  </si>
  <si>
    <t>A-2E-AB23_1a</t>
  </si>
  <si>
    <t>Equipement (Dce)
Reprise de la MOE
Pour info uniquement</t>
  </si>
  <si>
    <t>CUI 025 - salle à manger self</t>
  </si>
  <si>
    <t>CUI 026- salle à manger RDC bat B</t>
  </si>
  <si>
    <t>nb places</t>
  </si>
  <si>
    <t>0_Fontaine réfrigérée</t>
  </si>
  <si>
    <t>0_Four micro-ondes</t>
  </si>
  <si>
    <t>Chaise</t>
  </si>
  <si>
    <t>Banquette 2 places</t>
  </si>
  <si>
    <t>Grande table ronde Ø120</t>
  </si>
  <si>
    <t>Table 4 places rectangulaire 120 x 80</t>
  </si>
  <si>
    <t>Table 4 places ronde Ø100</t>
  </si>
  <si>
    <t>claustra bois l 1,2</t>
  </si>
  <si>
    <t>banquette alcove 2 places</t>
  </si>
  <si>
    <t>Annexe 3 - Liste des équipements de cuisine</t>
  </si>
  <si>
    <t>Annexe 3 - Liste des équipements salle à manger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</si>
</sst>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0_);[Red]\(#,##0.00\)"/>
    <numFmt numFmtId="165" formatCode="_-* #,##0.00\ [$€-40C]_-;\-* #,##0.00\ [$€-40C]_-;_-* &quot;-&quot;??\ [$€-40C]_-;_-@_-"/>
    <numFmt numFmtId="166" formatCode="&quot; F&quot;#,##0.00_);[Red]\(&quot; F&quot;#,##0.00\)"/>
    <numFmt numFmtId="167" formatCode="##,##0.00&quot; KW&quot;;\-##,##0.00&quot; KW&quot;"/>
    <numFmt numFmtId="168" formatCode="[$€]#,##0.00_);[Red]\([$€]#,##0.00\)"/>
    <numFmt numFmtId="169" formatCode="##,##0.00&quot; kW&quot;;\-##,##0.00&quot; kW&quot;"/>
    <numFmt numFmtId="170" formatCode="&quot; F&quot;#,##0.00_);\(&quot; F&quot;#,##0.00\)"/>
  </numFmts>
  <fonts count="20" x14ac:knownFonts="1"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0"/>
      <name val="Arial"/>
      <family val="2"/>
    </font>
    <font>
      <sz val="10"/>
      <color rgb="FF00B050"/>
      <name val="Arial"/>
      <family val="2"/>
    </font>
    <font>
      <sz val="10"/>
      <name val="Arial"/>
      <family val="2"/>
    </font>
    <font>
      <sz val="10"/>
      <color rgb="FF7030A0"/>
      <name val="Arial"/>
      <family val="2"/>
    </font>
    <font>
      <sz val="10"/>
      <color rgb="FF00B050"/>
      <name val="MS Sans Serif"/>
      <family val="2"/>
    </font>
    <font>
      <sz val="10"/>
      <color rgb="FF7030A0"/>
      <name val="MS Sans Serif"/>
      <family val="2"/>
    </font>
    <font>
      <b/>
      <sz val="10"/>
      <color rgb="FF00B050"/>
      <name val="Arial"/>
      <family val="2"/>
    </font>
    <font>
      <b/>
      <i/>
      <sz val="10"/>
      <name val="Arial"/>
      <family val="2"/>
    </font>
    <font>
      <b/>
      <sz val="10"/>
      <color rgb="FF7030A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color rgb="FF7030A0"/>
      <name val="Arial"/>
      <family val="2"/>
    </font>
    <font>
      <sz val="10"/>
      <color rgb="FFFF0000"/>
      <name val="Arial"/>
      <family val="2"/>
    </font>
    <font>
      <i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name val="Arial"/>
      <family val="2"/>
    </font>
    <font>
      <b/>
      <sz val="16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164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2" fillId="0" borderId="0"/>
    <xf numFmtId="0" fontId="1" fillId="0" borderId="0"/>
  </cellStyleXfs>
  <cellXfs count="142">
    <xf numFmtId="0" fontId="0" fillId="0" borderId="0" xfId="0"/>
    <xf numFmtId="0" fontId="5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5" fillId="0" borderId="0" xfId="0" applyFont="1" applyAlignment="1">
      <alignment wrapText="1"/>
    </xf>
    <xf numFmtId="0" fontId="5" fillId="0" borderId="0" xfId="0" applyFont="1"/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167" fontId="4" fillId="0" borderId="1" xfId="1" applyNumberFormat="1" applyFont="1" applyFill="1" applyBorder="1" applyAlignment="1" applyProtection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67" fontId="6" fillId="0" borderId="1" xfId="1" applyNumberFormat="1" applyFont="1" applyFill="1" applyBorder="1" applyAlignment="1" applyProtection="1">
      <alignment horizontal="centerContinuous" vertical="center" wrapText="1"/>
    </xf>
    <xf numFmtId="0" fontId="6" fillId="0" borderId="1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167" fontId="5" fillId="0" borderId="1" xfId="1" applyNumberFormat="1" applyFont="1" applyFill="1" applyBorder="1" applyAlignment="1" applyProtection="1">
      <alignment horizontal="center" vertical="center" wrapText="1"/>
    </xf>
    <xf numFmtId="167" fontId="6" fillId="0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top" wrapText="1"/>
    </xf>
    <xf numFmtId="0" fontId="4" fillId="0" borderId="1" xfId="0" applyFont="1" applyBorder="1" applyAlignment="1">
      <alignment horizontal="left" vertical="center" wrapText="1"/>
    </xf>
    <xf numFmtId="167" fontId="4" fillId="0" borderId="1" xfId="1" applyNumberFormat="1" applyFont="1" applyFill="1" applyBorder="1" applyAlignment="1" applyProtection="1">
      <alignment horizontal="center" vertical="center" wrapText="1"/>
    </xf>
    <xf numFmtId="4" fontId="6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wrapText="1"/>
    </xf>
    <xf numFmtId="169" fontId="5" fillId="0" borderId="1" xfId="1" applyNumberFormat="1" applyFont="1" applyFill="1" applyBorder="1" applyAlignment="1" applyProtection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6" fillId="0" borderId="1" xfId="0" applyFont="1" applyBorder="1" applyAlignment="1">
      <alignment horizontal="centerContinuous" vertical="center" wrapText="1"/>
    </xf>
    <xf numFmtId="167" fontId="6" fillId="0" borderId="1" xfId="1" applyNumberFormat="1" applyFont="1" applyFill="1" applyBorder="1" applyAlignment="1" applyProtection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wrapText="1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167" fontId="4" fillId="0" borderId="1" xfId="1" applyNumberFormat="1" applyFont="1" applyFill="1" applyBorder="1" applyAlignment="1" applyProtection="1">
      <alignment horizontal="centerContinuous" vertical="center" wrapText="1"/>
    </xf>
    <xf numFmtId="0" fontId="4" fillId="0" borderId="1" xfId="0" applyFont="1" applyBorder="1" applyAlignment="1">
      <alignment horizontal="centerContinuous" vertical="center" wrapText="1"/>
    </xf>
    <xf numFmtId="0" fontId="5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vertical="center" wrapText="1"/>
    </xf>
    <xf numFmtId="167" fontId="4" fillId="0" borderId="3" xfId="1" applyNumberFormat="1" applyFont="1" applyFill="1" applyBorder="1" applyAlignment="1" applyProtection="1">
      <alignment vertical="center" wrapText="1"/>
    </xf>
    <xf numFmtId="0" fontId="4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12" fillId="0" borderId="3" xfId="0" applyFont="1" applyBorder="1" applyAlignment="1">
      <alignment vertical="center" wrapText="1"/>
    </xf>
    <xf numFmtId="167" fontId="5" fillId="0" borderId="3" xfId="1" applyNumberFormat="1" applyFont="1" applyFill="1" applyBorder="1" applyAlignment="1" applyProtection="1">
      <alignment horizontal="center" vertical="center" wrapText="1"/>
    </xf>
    <xf numFmtId="0" fontId="5" fillId="0" borderId="3" xfId="0" applyFont="1" applyBorder="1" applyAlignment="1">
      <alignment horizontal="left" vertical="center" wrapText="1"/>
    </xf>
    <xf numFmtId="0" fontId="5" fillId="0" borderId="3" xfId="0" applyFont="1" applyBorder="1" applyAlignment="1">
      <alignment vertical="center" wrapText="1"/>
    </xf>
    <xf numFmtId="0" fontId="4" fillId="0" borderId="3" xfId="0" applyFont="1" applyBorder="1" applyAlignment="1">
      <alignment horizontal="left" vertical="center" wrapText="1"/>
    </xf>
    <xf numFmtId="0" fontId="6" fillId="0" borderId="3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 wrapText="1"/>
    </xf>
    <xf numFmtId="4" fontId="6" fillId="0" borderId="3" xfId="0" applyNumberFormat="1" applyFont="1" applyBorder="1" applyAlignment="1">
      <alignment horizontal="center" vertical="center" wrapText="1"/>
    </xf>
    <xf numFmtId="167" fontId="6" fillId="0" borderId="3" xfId="1" applyNumberFormat="1" applyFont="1" applyFill="1" applyBorder="1" applyAlignment="1" applyProtection="1">
      <alignment horizontal="centerContinuous" vertical="center" wrapText="1"/>
    </xf>
    <xf numFmtId="167" fontId="4" fillId="0" borderId="3" xfId="1" applyNumberFormat="1" applyFont="1" applyFill="1" applyBorder="1" applyAlignment="1" applyProtection="1">
      <alignment horizontal="center" vertical="center" wrapText="1"/>
    </xf>
    <xf numFmtId="0" fontId="12" fillId="0" borderId="3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left" vertical="center" wrapText="1"/>
    </xf>
    <xf numFmtId="0" fontId="5" fillId="0" borderId="3" xfId="5" applyFont="1" applyBorder="1" applyAlignment="1">
      <alignment horizontal="center" vertical="center" wrapText="1"/>
    </xf>
    <xf numFmtId="0" fontId="5" fillId="0" borderId="3" xfId="5" applyFont="1" applyBorder="1" applyAlignment="1">
      <alignment horizontal="left" vertical="center" wrapText="1"/>
    </xf>
    <xf numFmtId="0" fontId="13" fillId="0" borderId="3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center"/>
    </xf>
    <xf numFmtId="167" fontId="4" fillId="0" borderId="3" xfId="1" applyNumberFormat="1" applyFont="1" applyFill="1" applyBorder="1" applyAlignment="1" applyProtection="1">
      <alignment horizontal="centerContinuous" vertical="center" wrapText="1"/>
    </xf>
    <xf numFmtId="0" fontId="4" fillId="0" borderId="4" xfId="0" applyFont="1" applyBorder="1" applyAlignment="1">
      <alignment vertical="center" wrapText="1"/>
    </xf>
    <xf numFmtId="167" fontId="4" fillId="0" borderId="4" xfId="1" applyNumberFormat="1" applyFont="1" applyFill="1" applyBorder="1" applyAlignment="1" applyProtection="1">
      <alignment vertical="center" wrapText="1"/>
    </xf>
    <xf numFmtId="0" fontId="4" fillId="0" borderId="4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 wrapText="1"/>
    </xf>
    <xf numFmtId="167" fontId="4" fillId="0" borderId="5" xfId="1" applyNumberFormat="1" applyFont="1" applyFill="1" applyBorder="1" applyAlignment="1" applyProtection="1">
      <alignment vertical="center" wrapText="1"/>
    </xf>
    <xf numFmtId="0" fontId="4" fillId="0" borderId="5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left" vertical="center" wrapText="1"/>
    </xf>
    <xf numFmtId="167" fontId="6" fillId="0" borderId="5" xfId="1" applyNumberFormat="1" applyFont="1" applyFill="1" applyBorder="1" applyAlignment="1" applyProtection="1">
      <alignment horizontal="centerContinuous" vertical="center" wrapText="1"/>
    </xf>
    <xf numFmtId="167" fontId="6" fillId="0" borderId="5" xfId="1" applyNumberFormat="1" applyFont="1" applyFill="1" applyBorder="1" applyAlignment="1">
      <alignment horizontal="center" vertical="center" wrapText="1"/>
    </xf>
    <xf numFmtId="0" fontId="8" fillId="0" borderId="5" xfId="0" applyFont="1" applyBorder="1" applyAlignment="1">
      <alignment vertical="center" wrapText="1"/>
    </xf>
    <xf numFmtId="0" fontId="6" fillId="0" borderId="5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left" vertical="center" wrapText="1"/>
    </xf>
    <xf numFmtId="167" fontId="4" fillId="0" borderId="5" xfId="1" applyNumberFormat="1" applyFont="1" applyFill="1" applyBorder="1" applyAlignment="1" applyProtection="1">
      <alignment horizontal="center" vertical="center" wrapText="1"/>
    </xf>
    <xf numFmtId="0" fontId="6" fillId="0" borderId="4" xfId="0" applyFont="1" applyBorder="1" applyAlignment="1">
      <alignment horizontal="left" vertical="center" wrapText="1"/>
    </xf>
    <xf numFmtId="167" fontId="6" fillId="0" borderId="4" xfId="1" applyNumberFormat="1" applyFont="1" applyFill="1" applyBorder="1" applyAlignment="1" applyProtection="1">
      <alignment horizontal="centerContinuous" vertical="center" wrapText="1"/>
    </xf>
    <xf numFmtId="0" fontId="6" fillId="0" borderId="4" xfId="0" applyFont="1" applyBorder="1" applyAlignment="1">
      <alignment vertical="center" wrapText="1"/>
    </xf>
    <xf numFmtId="0" fontId="6" fillId="0" borderId="5" xfId="0" applyFont="1" applyBorder="1" applyAlignment="1">
      <alignment vertical="center" wrapText="1"/>
    </xf>
    <xf numFmtId="0" fontId="7" fillId="0" borderId="5" xfId="0" applyFont="1" applyBorder="1" applyAlignment="1">
      <alignment vertical="center" wrapText="1"/>
    </xf>
    <xf numFmtId="4" fontId="6" fillId="0" borderId="5" xfId="0" applyNumberFormat="1" applyFont="1" applyBorder="1" applyAlignment="1">
      <alignment horizontal="center" vertical="center" wrapText="1"/>
    </xf>
    <xf numFmtId="167" fontId="6" fillId="0" borderId="4" xfId="1" applyNumberFormat="1" applyFont="1" applyFill="1" applyBorder="1" applyAlignment="1" applyProtection="1">
      <alignment horizontal="center" vertical="center" wrapText="1"/>
    </xf>
    <xf numFmtId="0" fontId="4" fillId="0" borderId="5" xfId="0" applyFont="1" applyBorder="1" applyAlignment="1">
      <alignment wrapText="1"/>
    </xf>
    <xf numFmtId="0" fontId="4" fillId="0" borderId="5" xfId="0" applyFont="1" applyBorder="1" applyAlignment="1">
      <alignment horizontal="center"/>
    </xf>
    <xf numFmtId="0" fontId="4" fillId="0" borderId="5" xfId="0" applyFont="1" applyBorder="1"/>
    <xf numFmtId="167" fontId="4" fillId="0" borderId="4" xfId="1" applyNumberFormat="1" applyFont="1" applyFill="1" applyBorder="1" applyAlignment="1" applyProtection="1">
      <alignment horizontal="centerContinuous" vertical="center" wrapText="1"/>
    </xf>
    <xf numFmtId="167" fontId="4" fillId="0" borderId="5" xfId="1" applyNumberFormat="1" applyFont="1" applyFill="1" applyBorder="1" applyAlignment="1" applyProtection="1">
      <alignment horizontal="centerContinuous" vertical="center" wrapText="1"/>
    </xf>
    <xf numFmtId="0" fontId="6" fillId="0" borderId="6" xfId="0" applyFont="1" applyBorder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4" fillId="0" borderId="8" xfId="0" applyFont="1" applyBorder="1" applyAlignment="1">
      <alignment vertical="center" wrapText="1"/>
    </xf>
    <xf numFmtId="167" fontId="4" fillId="0" borderId="8" xfId="1" applyNumberFormat="1" applyFont="1" applyFill="1" applyBorder="1" applyAlignment="1" applyProtection="1">
      <alignment vertical="center" wrapText="1"/>
    </xf>
    <xf numFmtId="0" fontId="4" fillId="0" borderId="8" xfId="0" applyFont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164" fontId="5" fillId="0" borderId="0" xfId="1" applyFont="1" applyFill="1" applyBorder="1" applyAlignment="1" applyProtection="1">
      <alignment horizontal="center" vertical="center" wrapText="1"/>
    </xf>
    <xf numFmtId="165" fontId="5" fillId="0" borderId="0" xfId="0" applyNumberFormat="1" applyFont="1" applyAlignment="1">
      <alignment horizontal="right" vertical="center" wrapText="1"/>
    </xf>
    <xf numFmtId="165" fontId="5" fillId="0" borderId="0" xfId="2" applyNumberFormat="1" applyFont="1" applyFill="1" applyBorder="1" applyAlignment="1" applyProtection="1">
      <alignment horizontal="right" vertical="center" wrapText="1"/>
    </xf>
    <xf numFmtId="170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14" fillId="0" borderId="3" xfId="0" applyFont="1" applyBorder="1" applyAlignment="1">
      <alignment vertical="center" wrapText="1"/>
    </xf>
    <xf numFmtId="167" fontId="6" fillId="0" borderId="3" xfId="1" applyNumberFormat="1" applyFont="1" applyFill="1" applyBorder="1" applyAlignment="1" applyProtection="1">
      <alignment horizontal="center" vertical="center" wrapText="1"/>
    </xf>
    <xf numFmtId="0" fontId="14" fillId="0" borderId="1" xfId="0" applyFont="1" applyBorder="1" applyAlignment="1">
      <alignment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left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1" xfId="0" applyFont="1" applyBorder="1" applyAlignment="1">
      <alignment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vertical="center" wrapText="1"/>
    </xf>
    <xf numFmtId="0" fontId="4" fillId="0" borderId="10" xfId="0" applyFont="1" applyBorder="1" applyAlignment="1">
      <alignment horizontal="center" vertical="center" wrapText="1"/>
    </xf>
    <xf numFmtId="167" fontId="4" fillId="0" borderId="10" xfId="1" applyNumberFormat="1" applyFont="1" applyFill="1" applyBorder="1" applyAlignment="1" applyProtection="1">
      <alignment vertical="center" wrapText="1"/>
    </xf>
    <xf numFmtId="0" fontId="4" fillId="0" borderId="11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5" fillId="3" borderId="8" xfId="0" applyFont="1" applyFill="1" applyBorder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 wrapText="1"/>
    </xf>
    <xf numFmtId="0" fontId="10" fillId="3" borderId="8" xfId="0" applyFont="1" applyFill="1" applyBorder="1" applyAlignment="1">
      <alignment vertical="center" wrapText="1"/>
    </xf>
    <xf numFmtId="0" fontId="4" fillId="3" borderId="8" xfId="0" applyFont="1" applyFill="1" applyBorder="1" applyAlignment="1">
      <alignment vertical="center" wrapText="1"/>
    </xf>
    <xf numFmtId="167" fontId="4" fillId="3" borderId="8" xfId="1" applyNumberFormat="1" applyFont="1" applyFill="1" applyBorder="1" applyAlignment="1" applyProtection="1">
      <alignment vertical="center" wrapText="1"/>
    </xf>
    <xf numFmtId="0" fontId="4" fillId="3" borderId="8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3" fillId="3" borderId="8" xfId="0" applyFont="1" applyFill="1" applyBorder="1" applyAlignment="1">
      <alignment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8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1" fillId="0" borderId="0" xfId="6"/>
    <xf numFmtId="0" fontId="1" fillId="0" borderId="0" xfId="6" applyAlignment="1">
      <alignment horizontal="center" vertical="center"/>
    </xf>
    <xf numFmtId="0" fontId="1" fillId="0" borderId="0" xfId="6" applyAlignment="1">
      <alignment horizontal="center"/>
    </xf>
    <xf numFmtId="0" fontId="16" fillId="0" borderId="0" xfId="6" applyFont="1"/>
    <xf numFmtId="167" fontId="3" fillId="0" borderId="1" xfId="1" applyNumberFormat="1" applyFont="1" applyFill="1" applyBorder="1" applyAlignment="1" applyProtection="1">
      <alignment horizontal="center" vertical="center" wrapText="1"/>
    </xf>
    <xf numFmtId="0" fontId="1" fillId="0" borderId="1" xfId="6" applyBorder="1"/>
    <xf numFmtId="0" fontId="1" fillId="0" borderId="1" xfId="6" applyBorder="1" applyAlignment="1">
      <alignment horizontal="center"/>
    </xf>
    <xf numFmtId="0" fontId="1" fillId="0" borderId="1" xfId="6" applyBorder="1" applyAlignment="1">
      <alignment horizontal="center" vertical="center"/>
    </xf>
    <xf numFmtId="0" fontId="17" fillId="0" borderId="1" xfId="6" applyFont="1" applyBorder="1" applyAlignment="1">
      <alignment horizontal="center" vertical="center" wrapText="1"/>
    </xf>
    <xf numFmtId="0" fontId="17" fillId="0" borderId="1" xfId="6" applyFont="1" applyBorder="1" applyAlignment="1">
      <alignment vertical="center"/>
    </xf>
    <xf numFmtId="0" fontId="17" fillId="0" borderId="1" xfId="6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/>
    </xf>
    <xf numFmtId="0" fontId="19" fillId="0" borderId="1" xfId="6" applyFont="1" applyBorder="1" applyAlignment="1">
      <alignment horizontal="center"/>
    </xf>
  </cellXfs>
  <cellStyles count="7">
    <cellStyle name="Euro" xfId="3" xr:uid="{00000000-0005-0000-0000-000000000000}"/>
    <cellStyle name="Euro 2" xfId="4" xr:uid="{00000000-0005-0000-0000-000001000000}"/>
    <cellStyle name="Milliers" xfId="1" builtinId="3"/>
    <cellStyle name="Monétaire" xfId="2" builtinId="4"/>
    <cellStyle name="Normal" xfId="0" builtinId="0"/>
    <cellStyle name="Normal 2" xfId="5" xr:uid="{00000000-0005-0000-0000-000005000000}"/>
    <cellStyle name="Normal 3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156672</xdr:colOff>
      <xdr:row>16</xdr:row>
      <xdr:rowOff>56830</xdr:rowOff>
    </xdr:from>
    <xdr:to>
      <xdr:col>22</xdr:col>
      <xdr:colOff>15989</xdr:colOff>
      <xdr:row>63</xdr:row>
      <xdr:rowOff>10882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32B039D-883B-40AD-8933-0D8784F21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3847" y="2647630"/>
          <a:ext cx="15096142" cy="7561352"/>
        </a:xfrm>
        <a:prstGeom prst="rect">
          <a:avLst/>
        </a:prstGeom>
      </xdr:spPr>
    </xdr:pic>
    <xdr:clientData/>
  </xdr:twoCellAnchor>
  <xdr:twoCellAnchor editAs="oneCell">
    <xdr:from>
      <xdr:col>1</xdr:col>
      <xdr:colOff>790485</xdr:colOff>
      <xdr:row>62</xdr:row>
      <xdr:rowOff>130536</xdr:rowOff>
    </xdr:from>
    <xdr:to>
      <xdr:col>22</xdr:col>
      <xdr:colOff>745265</xdr:colOff>
      <xdr:row>106</xdr:row>
      <xdr:rowOff>88332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2F9625E-42AA-488E-8145-6F0EC9051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27085" y="10169886"/>
          <a:ext cx="15982180" cy="7079321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106</xdr:row>
      <xdr:rowOff>30480</xdr:rowOff>
    </xdr:from>
    <xdr:to>
      <xdr:col>23</xdr:col>
      <xdr:colOff>133776</xdr:colOff>
      <xdr:row>151</xdr:row>
      <xdr:rowOff>50538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3699A74-4EE6-4306-AFC9-21ABCCB93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00200" y="17191355"/>
          <a:ext cx="16059576" cy="7306683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</xdr:colOff>
      <xdr:row>146</xdr:row>
      <xdr:rowOff>38100</xdr:rowOff>
    </xdr:from>
    <xdr:to>
      <xdr:col>23</xdr:col>
      <xdr:colOff>431629</xdr:colOff>
      <xdr:row>191</xdr:row>
      <xdr:rowOff>115316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25145C6-FE23-440E-BBEF-6D6EBBD73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12265" y="23679150"/>
          <a:ext cx="16342189" cy="736384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187</xdr:row>
      <xdr:rowOff>129540</xdr:rowOff>
    </xdr:from>
    <xdr:to>
      <xdr:col>23</xdr:col>
      <xdr:colOff>429102</xdr:colOff>
      <xdr:row>238</xdr:row>
      <xdr:rowOff>46847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9BE75998-D26F-4EF5-B0F7-D3CD7548A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24000" y="30406340"/>
          <a:ext cx="16427927" cy="8181832"/>
        </a:xfrm>
        <a:prstGeom prst="rect">
          <a:avLst/>
        </a:prstGeom>
      </xdr:spPr>
    </xdr:pic>
    <xdr:clientData/>
  </xdr:twoCellAnchor>
  <xdr:twoCellAnchor editAs="oneCell">
    <xdr:from>
      <xdr:col>20</xdr:col>
      <xdr:colOff>525780</xdr:colOff>
      <xdr:row>186</xdr:row>
      <xdr:rowOff>137160</xdr:rowOff>
    </xdr:from>
    <xdr:to>
      <xdr:col>36</xdr:col>
      <xdr:colOff>649487</xdr:colOff>
      <xdr:row>235</xdr:row>
      <xdr:rowOff>117296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C318F6B9-521A-41BF-9910-3CCD068C9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762605" y="30258385"/>
          <a:ext cx="12318882" cy="7911286"/>
        </a:xfrm>
        <a:prstGeom prst="rect">
          <a:avLst/>
        </a:prstGeom>
      </xdr:spPr>
    </xdr:pic>
    <xdr:clientData/>
  </xdr:twoCellAnchor>
  <xdr:twoCellAnchor editAs="oneCell">
    <xdr:from>
      <xdr:col>21</xdr:col>
      <xdr:colOff>7620</xdr:colOff>
      <xdr:row>146</xdr:row>
      <xdr:rowOff>7620</xdr:rowOff>
    </xdr:from>
    <xdr:to>
      <xdr:col>36</xdr:col>
      <xdr:colOff>199806</xdr:colOff>
      <xdr:row>189</xdr:row>
      <xdr:rowOff>106383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45FD1256-E5D0-4B5B-942A-119FA1A53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012795" y="23651845"/>
          <a:ext cx="11622186" cy="7055188"/>
        </a:xfrm>
        <a:prstGeom prst="rect">
          <a:avLst/>
        </a:prstGeom>
      </xdr:spPr>
    </xdr:pic>
    <xdr:clientData/>
  </xdr:twoCellAnchor>
  <xdr:twoCellAnchor editAs="oneCell">
    <xdr:from>
      <xdr:col>21</xdr:col>
      <xdr:colOff>541020</xdr:colOff>
      <xdr:row>104</xdr:row>
      <xdr:rowOff>45720</xdr:rowOff>
    </xdr:from>
    <xdr:to>
      <xdr:col>36</xdr:col>
      <xdr:colOff>599837</xdr:colOff>
      <xdr:row>149</xdr:row>
      <xdr:rowOff>56251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8ABA101F-3062-4AE6-9F27-DD9AD55E1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546195" y="16889095"/>
          <a:ext cx="11488817" cy="7293981"/>
        </a:xfrm>
        <a:prstGeom prst="rect">
          <a:avLst/>
        </a:prstGeom>
      </xdr:spPr>
    </xdr:pic>
    <xdr:clientData/>
  </xdr:twoCellAnchor>
  <xdr:twoCellAnchor editAs="oneCell">
    <xdr:from>
      <xdr:col>20</xdr:col>
      <xdr:colOff>312420</xdr:colOff>
      <xdr:row>57</xdr:row>
      <xdr:rowOff>7620</xdr:rowOff>
    </xdr:from>
    <xdr:to>
      <xdr:col>36</xdr:col>
      <xdr:colOff>693338</xdr:colOff>
      <xdr:row>106</xdr:row>
      <xdr:rowOff>16335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6CE3AC53-909B-4BCE-8A9B-88467B34C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5555595" y="9240520"/>
          <a:ext cx="12572918" cy="7939865"/>
        </a:xfrm>
        <a:prstGeom prst="rect">
          <a:avLst/>
        </a:prstGeom>
      </xdr:spPr>
    </xdr:pic>
    <xdr:clientData/>
  </xdr:twoCellAnchor>
  <xdr:twoCellAnchor editAs="oneCell">
    <xdr:from>
      <xdr:col>20</xdr:col>
      <xdr:colOff>424180</xdr:colOff>
      <xdr:row>15</xdr:row>
      <xdr:rowOff>84667</xdr:rowOff>
    </xdr:from>
    <xdr:to>
      <xdr:col>36</xdr:col>
      <xdr:colOff>601867</xdr:colOff>
      <xdr:row>61</xdr:row>
      <xdr:rowOff>58174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DFDABDE1-B060-46B7-965A-3554F6497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667355" y="2516717"/>
          <a:ext cx="12363337" cy="7418882"/>
        </a:xfrm>
        <a:prstGeom prst="rect">
          <a:avLst/>
        </a:prstGeom>
      </xdr:spPr>
    </xdr:pic>
    <xdr:clientData/>
  </xdr:twoCellAnchor>
  <xdr:twoCellAnchor editAs="oneCell">
    <xdr:from>
      <xdr:col>1</xdr:col>
      <xdr:colOff>254635</xdr:colOff>
      <xdr:row>4</xdr:row>
      <xdr:rowOff>74930</xdr:rowOff>
    </xdr:from>
    <xdr:to>
      <xdr:col>13</xdr:col>
      <xdr:colOff>541118</xdr:colOff>
      <xdr:row>22</xdr:row>
      <xdr:rowOff>65169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AF9737AD-A420-49B2-A1D8-D93F73C46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19810" y="722630"/>
          <a:ext cx="9430483" cy="29080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C07128-5918-4C29-9C36-6F82518F2167}">
  <sheetPr>
    <pageSetUpPr fitToPage="1"/>
  </sheetPr>
  <dimension ref="A1:L185"/>
  <sheetViews>
    <sheetView showGridLines="0" tabSelected="1" zoomScale="85" zoomScaleNormal="85" workbookViewId="0">
      <selection activeCell="A2" sqref="A2"/>
    </sheetView>
  </sheetViews>
  <sheetFormatPr baseColWidth="10" defaultRowHeight="13" x14ac:dyDescent="0.3"/>
  <cols>
    <col min="1" max="1" width="11.453125" style="4" customWidth="1"/>
    <col min="2" max="2" width="14.453125" style="5" customWidth="1"/>
    <col min="3" max="3" width="10.453125" style="5" customWidth="1"/>
    <col min="4" max="4" width="45.1796875" style="3" customWidth="1"/>
    <col min="5" max="5" width="9.453125" style="4" customWidth="1"/>
    <col min="6" max="12" width="18.54296875" style="4" customWidth="1"/>
  </cols>
  <sheetData>
    <row r="1" spans="1:12" ht="20" x14ac:dyDescent="0.4">
      <c r="A1" s="140" t="s">
        <v>442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</row>
    <row r="3" spans="1:12" ht="39" x14ac:dyDescent="0.3">
      <c r="A3" s="125" t="s">
        <v>386</v>
      </c>
      <c r="B3" s="125" t="s">
        <v>385</v>
      </c>
      <c r="C3" s="125" t="s">
        <v>0</v>
      </c>
      <c r="D3" s="125" t="s">
        <v>1</v>
      </c>
      <c r="E3" s="125" t="s">
        <v>2</v>
      </c>
      <c r="F3" s="125" t="s">
        <v>3</v>
      </c>
      <c r="G3" s="125" t="s">
        <v>4</v>
      </c>
      <c r="H3" s="132" t="s">
        <v>5</v>
      </c>
      <c r="I3" s="125" t="s">
        <v>6</v>
      </c>
      <c r="J3" s="125" t="s">
        <v>7</v>
      </c>
      <c r="K3" s="125" t="s">
        <v>8</v>
      </c>
      <c r="L3" s="125" t="s">
        <v>9</v>
      </c>
    </row>
    <row r="4" spans="1:12" ht="26" x14ac:dyDescent="0.3">
      <c r="A4" s="126" t="s">
        <v>360</v>
      </c>
      <c r="B4" s="110"/>
      <c r="C4" s="111"/>
      <c r="D4" s="112" t="s">
        <v>398</v>
      </c>
      <c r="E4" s="110"/>
      <c r="F4" s="110"/>
      <c r="G4" s="113"/>
      <c r="H4" s="114"/>
      <c r="I4" s="115"/>
      <c r="J4" s="113"/>
      <c r="K4" s="113"/>
      <c r="L4" s="116"/>
    </row>
    <row r="5" spans="1:12" ht="62.5" x14ac:dyDescent="0.3">
      <c r="A5" s="10" t="s">
        <v>360</v>
      </c>
      <c r="B5" s="122"/>
      <c r="C5" s="63">
        <v>6</v>
      </c>
      <c r="D5" s="64" t="s">
        <v>285</v>
      </c>
      <c r="E5" s="63" t="s">
        <v>127</v>
      </c>
      <c r="F5" s="63" t="s">
        <v>53</v>
      </c>
      <c r="G5" s="63"/>
      <c r="H5" s="65"/>
      <c r="I5" s="63" t="s">
        <v>54</v>
      </c>
      <c r="J5" s="63"/>
      <c r="K5" s="63"/>
      <c r="L5" s="64" t="s">
        <v>112</v>
      </c>
    </row>
    <row r="6" spans="1:12" ht="50" x14ac:dyDescent="0.3">
      <c r="A6" s="10" t="s">
        <v>360</v>
      </c>
      <c r="B6" s="98"/>
      <c r="C6" s="10">
        <v>2</v>
      </c>
      <c r="D6" s="2" t="s">
        <v>349</v>
      </c>
      <c r="E6" s="10" t="s">
        <v>258</v>
      </c>
      <c r="F6" s="10"/>
      <c r="G6" s="10" t="s">
        <v>350</v>
      </c>
      <c r="H6" s="10"/>
      <c r="I6" s="10" t="s">
        <v>59</v>
      </c>
      <c r="J6" s="10"/>
      <c r="K6" s="10"/>
      <c r="L6" s="12" t="s">
        <v>117</v>
      </c>
    </row>
    <row r="7" spans="1:12" x14ac:dyDescent="0.3">
      <c r="A7" s="10" t="s">
        <v>360</v>
      </c>
      <c r="B7" s="98"/>
      <c r="C7" s="10">
        <v>2</v>
      </c>
      <c r="D7" s="12" t="s">
        <v>17</v>
      </c>
      <c r="E7" s="10" t="s">
        <v>259</v>
      </c>
      <c r="F7" s="10" t="s">
        <v>18</v>
      </c>
      <c r="G7" s="10"/>
      <c r="H7" s="26"/>
      <c r="I7" s="10" t="s">
        <v>33</v>
      </c>
      <c r="J7" s="10" t="s">
        <v>34</v>
      </c>
      <c r="K7" s="10" t="s">
        <v>34</v>
      </c>
      <c r="L7" s="10"/>
    </row>
    <row r="8" spans="1:12" ht="100" x14ac:dyDescent="0.3">
      <c r="A8" s="10" t="s">
        <v>360</v>
      </c>
      <c r="B8" s="123"/>
      <c r="C8" s="37">
        <v>2</v>
      </c>
      <c r="D8" s="95" t="s">
        <v>292</v>
      </c>
      <c r="E8" s="37" t="s">
        <v>260</v>
      </c>
      <c r="F8" s="37" t="s">
        <v>19</v>
      </c>
      <c r="G8" s="37"/>
      <c r="H8" s="96"/>
      <c r="I8" s="37"/>
      <c r="J8" s="43" t="s">
        <v>293</v>
      </c>
      <c r="K8" s="37"/>
      <c r="L8" s="37"/>
    </row>
    <row r="9" spans="1:12" x14ac:dyDescent="0.3">
      <c r="A9" s="127" t="s">
        <v>360</v>
      </c>
      <c r="B9" s="110" t="s">
        <v>388</v>
      </c>
      <c r="C9" s="111"/>
      <c r="D9" s="117" t="s">
        <v>387</v>
      </c>
      <c r="E9" s="110"/>
      <c r="F9" s="110"/>
      <c r="G9" s="113"/>
      <c r="H9" s="114"/>
      <c r="I9" s="115"/>
      <c r="J9" s="113"/>
      <c r="K9" s="113"/>
      <c r="L9" s="116"/>
    </row>
    <row r="10" spans="1:12" ht="25" x14ac:dyDescent="0.3">
      <c r="A10" s="6" t="s">
        <v>360</v>
      </c>
      <c r="B10" s="85" t="s">
        <v>388</v>
      </c>
      <c r="C10" s="57">
        <v>10</v>
      </c>
      <c r="D10" s="55" t="s">
        <v>390</v>
      </c>
      <c r="E10" s="57" t="s">
        <v>128</v>
      </c>
      <c r="F10" s="57" t="s">
        <v>389</v>
      </c>
      <c r="G10" s="55"/>
      <c r="H10" s="56"/>
      <c r="I10" s="57"/>
      <c r="J10" s="55"/>
      <c r="K10" s="55"/>
      <c r="L10" s="57"/>
    </row>
    <row r="11" spans="1:12" ht="26" x14ac:dyDescent="0.3">
      <c r="A11" s="127" t="s">
        <v>360</v>
      </c>
      <c r="B11" s="110" t="s">
        <v>391</v>
      </c>
      <c r="C11" s="118"/>
      <c r="D11" s="117" t="s">
        <v>392</v>
      </c>
      <c r="E11" s="119"/>
      <c r="F11" s="119"/>
      <c r="G11" s="119"/>
      <c r="H11" s="119"/>
      <c r="I11" s="119"/>
      <c r="J11" s="119"/>
      <c r="K11" s="119"/>
      <c r="L11" s="120"/>
    </row>
    <row r="12" spans="1:12" ht="50" x14ac:dyDescent="0.3">
      <c r="A12" s="6" t="s">
        <v>360</v>
      </c>
      <c r="B12" s="85" t="s">
        <v>391</v>
      </c>
      <c r="C12" s="63">
        <v>1</v>
      </c>
      <c r="D12" s="64" t="s">
        <v>351</v>
      </c>
      <c r="E12" s="63" t="s">
        <v>129</v>
      </c>
      <c r="F12" s="63"/>
      <c r="G12" s="63" t="s">
        <v>350</v>
      </c>
      <c r="H12" s="66"/>
      <c r="I12" s="63"/>
      <c r="J12" s="67"/>
      <c r="K12" s="67"/>
      <c r="L12" s="64" t="s">
        <v>115</v>
      </c>
    </row>
    <row r="13" spans="1:12" ht="50" x14ac:dyDescent="0.3">
      <c r="A13" s="6" t="s">
        <v>360</v>
      </c>
      <c r="B13" s="85" t="s">
        <v>391</v>
      </c>
      <c r="C13" s="10">
        <v>1</v>
      </c>
      <c r="D13" s="2" t="s">
        <v>352</v>
      </c>
      <c r="E13" s="10" t="s">
        <v>130</v>
      </c>
      <c r="F13" s="10"/>
      <c r="G13" s="10" t="s">
        <v>350</v>
      </c>
      <c r="H13" s="10"/>
      <c r="I13" s="10" t="s">
        <v>59</v>
      </c>
      <c r="J13" s="12"/>
      <c r="K13" s="10"/>
      <c r="L13" s="12" t="s">
        <v>117</v>
      </c>
    </row>
    <row r="14" spans="1:12" ht="25" x14ac:dyDescent="0.3">
      <c r="A14" s="6" t="s">
        <v>360</v>
      </c>
      <c r="B14" s="85" t="s">
        <v>391</v>
      </c>
      <c r="C14" s="9">
        <v>6</v>
      </c>
      <c r="D14" s="7" t="s">
        <v>261</v>
      </c>
      <c r="E14" s="9" t="s">
        <v>291</v>
      </c>
      <c r="F14" s="9" t="s">
        <v>395</v>
      </c>
      <c r="G14" s="7"/>
      <c r="H14" s="8"/>
      <c r="I14" s="9"/>
      <c r="J14" s="7"/>
      <c r="K14" s="7"/>
      <c r="L14" s="9"/>
    </row>
    <row r="15" spans="1:12" ht="25" x14ac:dyDescent="0.3">
      <c r="A15" s="6" t="s">
        <v>360</v>
      </c>
      <c r="B15" s="85" t="s">
        <v>391</v>
      </c>
      <c r="C15" s="108">
        <v>6</v>
      </c>
      <c r="D15" s="7" t="s">
        <v>261</v>
      </c>
      <c r="E15" s="88"/>
      <c r="F15" s="88" t="s">
        <v>394</v>
      </c>
      <c r="G15" s="86"/>
      <c r="H15" s="87"/>
      <c r="I15" s="88"/>
      <c r="J15" s="86"/>
      <c r="K15" s="86"/>
      <c r="L15" s="109"/>
    </row>
    <row r="16" spans="1:12" ht="26" x14ac:dyDescent="0.3">
      <c r="A16" s="127" t="s">
        <v>360</v>
      </c>
      <c r="B16" s="110" t="s">
        <v>393</v>
      </c>
      <c r="C16" s="118"/>
      <c r="D16" s="117" t="s">
        <v>262</v>
      </c>
      <c r="E16" s="119"/>
      <c r="F16" s="119"/>
      <c r="G16" s="119"/>
      <c r="H16" s="119"/>
      <c r="I16" s="119"/>
      <c r="J16" s="119"/>
      <c r="K16" s="119"/>
      <c r="L16" s="120"/>
    </row>
    <row r="17" spans="1:12" ht="87.5" x14ac:dyDescent="0.3">
      <c r="A17" s="6" t="s">
        <v>360</v>
      </c>
      <c r="B17" s="85" t="s">
        <v>393</v>
      </c>
      <c r="C17" s="63">
        <v>1</v>
      </c>
      <c r="D17" s="64" t="s">
        <v>353</v>
      </c>
      <c r="E17" s="63" t="s">
        <v>131</v>
      </c>
      <c r="F17" s="63"/>
      <c r="G17" s="63" t="s">
        <v>350</v>
      </c>
      <c r="H17" s="66"/>
      <c r="I17" s="63"/>
      <c r="J17" s="63"/>
      <c r="K17" s="63"/>
      <c r="L17" s="68" t="s">
        <v>116</v>
      </c>
    </row>
    <row r="18" spans="1:12" ht="50" x14ac:dyDescent="0.3">
      <c r="A18" s="6" t="s">
        <v>360</v>
      </c>
      <c r="B18" s="85" t="s">
        <v>393</v>
      </c>
      <c r="C18" s="10">
        <v>1</v>
      </c>
      <c r="D18" s="2" t="s">
        <v>354</v>
      </c>
      <c r="E18" s="10" t="s">
        <v>132</v>
      </c>
      <c r="F18" s="10"/>
      <c r="G18" s="10" t="s">
        <v>350</v>
      </c>
      <c r="H18" s="10"/>
      <c r="I18" s="10" t="s">
        <v>59</v>
      </c>
      <c r="J18" s="10"/>
      <c r="K18" s="10"/>
      <c r="L18" s="12" t="s">
        <v>117</v>
      </c>
    </row>
    <row r="19" spans="1:12" ht="25" x14ac:dyDescent="0.3">
      <c r="A19" s="6" t="s">
        <v>360</v>
      </c>
      <c r="B19" s="85" t="s">
        <v>393</v>
      </c>
      <c r="C19" s="36">
        <v>8</v>
      </c>
      <c r="D19" s="34" t="s">
        <v>261</v>
      </c>
      <c r="E19" s="36" t="s">
        <v>304</v>
      </c>
      <c r="F19" s="36" t="s">
        <v>395</v>
      </c>
      <c r="G19" s="34"/>
      <c r="H19" s="35"/>
      <c r="I19" s="36"/>
      <c r="J19" s="34"/>
      <c r="K19" s="34"/>
      <c r="L19" s="36"/>
    </row>
    <row r="20" spans="1:12" ht="25" x14ac:dyDescent="0.3">
      <c r="A20" s="6" t="s">
        <v>360</v>
      </c>
      <c r="B20" s="85" t="s">
        <v>393</v>
      </c>
      <c r="C20" s="36">
        <v>8</v>
      </c>
      <c r="D20" s="34" t="s">
        <v>261</v>
      </c>
      <c r="E20" s="36" t="s">
        <v>304</v>
      </c>
      <c r="F20" s="36" t="s">
        <v>394</v>
      </c>
      <c r="G20" s="103"/>
      <c r="H20" s="105"/>
      <c r="I20" s="104"/>
      <c r="J20" s="103"/>
      <c r="K20" s="103"/>
      <c r="L20" s="106"/>
    </row>
    <row r="21" spans="1:12" ht="26" x14ac:dyDescent="0.3">
      <c r="A21" s="127" t="s">
        <v>360</v>
      </c>
      <c r="B21" s="110" t="s">
        <v>396</v>
      </c>
      <c r="C21" s="118"/>
      <c r="D21" s="117" t="s">
        <v>399</v>
      </c>
      <c r="E21" s="119"/>
      <c r="F21" s="119"/>
      <c r="G21" s="119"/>
      <c r="H21" s="119"/>
      <c r="I21" s="119"/>
      <c r="J21" s="119"/>
      <c r="K21" s="119"/>
      <c r="L21" s="120"/>
    </row>
    <row r="22" spans="1:12" x14ac:dyDescent="0.3">
      <c r="A22" s="6" t="s">
        <v>360</v>
      </c>
      <c r="B22" s="85" t="s">
        <v>396</v>
      </c>
      <c r="C22" s="62">
        <v>1</v>
      </c>
      <c r="D22" s="69" t="s">
        <v>69</v>
      </c>
      <c r="E22" s="62" t="s">
        <v>133</v>
      </c>
      <c r="F22" s="62" t="s">
        <v>70</v>
      </c>
      <c r="G22" s="62" t="s">
        <v>32</v>
      </c>
      <c r="H22" s="70">
        <v>0.03</v>
      </c>
      <c r="I22" s="62"/>
      <c r="J22" s="62"/>
      <c r="K22" s="62"/>
      <c r="L22" s="60"/>
    </row>
    <row r="23" spans="1:12" ht="25" x14ac:dyDescent="0.3">
      <c r="A23" s="6" t="s">
        <v>360</v>
      </c>
      <c r="B23" s="85" t="s">
        <v>396</v>
      </c>
      <c r="C23" s="9">
        <v>1</v>
      </c>
      <c r="D23" s="17" t="s">
        <v>62</v>
      </c>
      <c r="E23" s="9" t="s">
        <v>134</v>
      </c>
      <c r="F23" s="9" t="s">
        <v>63</v>
      </c>
      <c r="G23" s="9"/>
      <c r="H23" s="9"/>
      <c r="I23" s="18"/>
      <c r="J23" s="9"/>
      <c r="K23" s="9"/>
      <c r="L23" s="9"/>
    </row>
    <row r="24" spans="1:12" ht="25" x14ac:dyDescent="0.3">
      <c r="A24" s="6" t="s">
        <v>360</v>
      </c>
      <c r="B24" s="85" t="s">
        <v>396</v>
      </c>
      <c r="C24" s="9">
        <v>1</v>
      </c>
      <c r="D24" s="17" t="s">
        <v>239</v>
      </c>
      <c r="E24" s="9" t="s">
        <v>135</v>
      </c>
      <c r="F24" s="17" t="s">
        <v>240</v>
      </c>
      <c r="G24" s="9"/>
      <c r="H24" s="9"/>
      <c r="I24" s="9" t="s">
        <v>64</v>
      </c>
      <c r="J24" s="9" t="s">
        <v>65</v>
      </c>
      <c r="K24" s="9" t="s">
        <v>65</v>
      </c>
      <c r="L24" s="9"/>
    </row>
    <row r="25" spans="1:12" x14ac:dyDescent="0.3">
      <c r="A25" s="6" t="s">
        <v>360</v>
      </c>
      <c r="B25" s="85" t="s">
        <v>396</v>
      </c>
      <c r="C25" s="9">
        <v>1</v>
      </c>
      <c r="D25" s="17" t="s">
        <v>67</v>
      </c>
      <c r="E25" s="9" t="s">
        <v>136</v>
      </c>
      <c r="F25" s="9" t="s">
        <v>68</v>
      </c>
      <c r="G25" s="9" t="s">
        <v>32</v>
      </c>
      <c r="H25" s="18">
        <v>0.75</v>
      </c>
      <c r="I25" s="9"/>
      <c r="J25" s="9"/>
      <c r="K25" s="9"/>
      <c r="L25" s="10"/>
    </row>
    <row r="26" spans="1:12" ht="62.5" x14ac:dyDescent="0.3">
      <c r="A26" s="6" t="s">
        <v>360</v>
      </c>
      <c r="B26" s="124" t="s">
        <v>397</v>
      </c>
      <c r="C26" s="10">
        <v>2</v>
      </c>
      <c r="D26" s="2" t="s">
        <v>355</v>
      </c>
      <c r="E26" s="10" t="s">
        <v>137</v>
      </c>
      <c r="F26" s="10"/>
      <c r="G26" s="10" t="s">
        <v>350</v>
      </c>
      <c r="H26" s="10"/>
      <c r="I26" s="6" t="s">
        <v>59</v>
      </c>
      <c r="J26" s="10"/>
      <c r="K26" s="2"/>
      <c r="L26" s="2" t="s">
        <v>117</v>
      </c>
    </row>
    <row r="27" spans="1:12" x14ac:dyDescent="0.3">
      <c r="A27" s="6" t="s">
        <v>360</v>
      </c>
      <c r="B27" s="124" t="s">
        <v>397</v>
      </c>
      <c r="C27" s="10">
        <v>1</v>
      </c>
      <c r="D27" s="12" t="s">
        <v>61</v>
      </c>
      <c r="E27" s="10" t="s">
        <v>138</v>
      </c>
      <c r="F27" s="10" t="s">
        <v>18</v>
      </c>
      <c r="G27" s="10"/>
      <c r="H27" s="10"/>
      <c r="I27" s="10" t="s">
        <v>33</v>
      </c>
      <c r="J27" s="10" t="s">
        <v>34</v>
      </c>
      <c r="K27" s="10" t="s">
        <v>34</v>
      </c>
      <c r="L27" s="12"/>
    </row>
    <row r="28" spans="1:12" ht="87.5" x14ac:dyDescent="0.3">
      <c r="A28" s="6" t="s">
        <v>360</v>
      </c>
      <c r="B28" s="124" t="s">
        <v>397</v>
      </c>
      <c r="C28" s="10">
        <v>1</v>
      </c>
      <c r="D28" s="97" t="s">
        <v>292</v>
      </c>
      <c r="E28" s="10" t="s">
        <v>139</v>
      </c>
      <c r="F28" s="10" t="s">
        <v>19</v>
      </c>
      <c r="G28" s="10"/>
      <c r="H28" s="26"/>
      <c r="I28" s="10"/>
      <c r="J28" s="2" t="s">
        <v>293</v>
      </c>
      <c r="K28" s="10"/>
      <c r="L28" s="10"/>
    </row>
    <row r="29" spans="1:12" ht="62.5" x14ac:dyDescent="0.3">
      <c r="A29" s="6" t="s">
        <v>360</v>
      </c>
      <c r="B29" s="124" t="s">
        <v>397</v>
      </c>
      <c r="C29" s="10">
        <v>4</v>
      </c>
      <c r="D29" s="2" t="s">
        <v>286</v>
      </c>
      <c r="E29" s="10" t="s">
        <v>140</v>
      </c>
      <c r="F29" s="10" t="s">
        <v>66</v>
      </c>
      <c r="G29" s="19"/>
      <c r="H29" s="10"/>
      <c r="I29" s="10" t="s">
        <v>58</v>
      </c>
      <c r="J29" s="12"/>
      <c r="K29" s="10"/>
      <c r="L29" s="2" t="s">
        <v>113</v>
      </c>
    </row>
    <row r="30" spans="1:12" x14ac:dyDescent="0.3">
      <c r="A30" s="6" t="s">
        <v>360</v>
      </c>
      <c r="B30" s="124" t="s">
        <v>397</v>
      </c>
      <c r="C30" s="9">
        <v>1</v>
      </c>
      <c r="D30" s="17" t="s">
        <v>69</v>
      </c>
      <c r="E30" s="9" t="s">
        <v>141</v>
      </c>
      <c r="F30" s="9" t="s">
        <v>70</v>
      </c>
      <c r="G30" s="9" t="s">
        <v>32</v>
      </c>
      <c r="H30" s="18">
        <v>0.03</v>
      </c>
      <c r="I30" s="9"/>
      <c r="J30" s="9"/>
      <c r="K30" s="9"/>
      <c r="L30" s="7"/>
    </row>
    <row r="31" spans="1:12" ht="25" x14ac:dyDescent="0.3">
      <c r="A31" s="6" t="s">
        <v>360</v>
      </c>
      <c r="B31" s="124" t="s">
        <v>397</v>
      </c>
      <c r="C31" s="9">
        <v>2</v>
      </c>
      <c r="D31" s="17" t="s">
        <v>62</v>
      </c>
      <c r="E31" s="9" t="s">
        <v>142</v>
      </c>
      <c r="F31" s="9" t="s">
        <v>63</v>
      </c>
      <c r="G31" s="9"/>
      <c r="H31" s="9"/>
      <c r="I31" s="20"/>
      <c r="J31" s="20"/>
      <c r="K31" s="20"/>
      <c r="L31" s="9"/>
    </row>
    <row r="32" spans="1:12" ht="25" x14ac:dyDescent="0.3">
      <c r="A32" s="6" t="s">
        <v>360</v>
      </c>
      <c r="B32" s="124" t="s">
        <v>397</v>
      </c>
      <c r="C32" s="9">
        <v>1</v>
      </c>
      <c r="D32" s="17" t="s">
        <v>361</v>
      </c>
      <c r="E32" s="9" t="s">
        <v>143</v>
      </c>
      <c r="F32" s="9" t="s">
        <v>341</v>
      </c>
      <c r="G32" s="9"/>
      <c r="H32" s="9"/>
      <c r="I32" s="9" t="s">
        <v>64</v>
      </c>
      <c r="J32" s="9" t="s">
        <v>65</v>
      </c>
      <c r="K32" s="9" t="s">
        <v>65</v>
      </c>
      <c r="L32" s="9"/>
    </row>
    <row r="33" spans="1:12" x14ac:dyDescent="0.3">
      <c r="A33" s="6" t="s">
        <v>360</v>
      </c>
      <c r="B33" s="124" t="s">
        <v>397</v>
      </c>
      <c r="C33" s="9">
        <v>4</v>
      </c>
      <c r="D33" s="17" t="s">
        <v>71</v>
      </c>
      <c r="E33" s="9" t="s">
        <v>144</v>
      </c>
      <c r="F33" s="9" t="s">
        <v>16</v>
      </c>
      <c r="G33" s="9"/>
      <c r="H33" s="9" t="s">
        <v>35</v>
      </c>
      <c r="I33" s="8"/>
      <c r="J33" s="9"/>
      <c r="K33" s="7"/>
      <c r="L33" s="7"/>
    </row>
    <row r="34" spans="1:12" ht="26" x14ac:dyDescent="0.3">
      <c r="A34" s="127" t="s">
        <v>360</v>
      </c>
      <c r="B34" s="110" t="s">
        <v>401</v>
      </c>
      <c r="C34" s="118"/>
      <c r="D34" s="117" t="s">
        <v>400</v>
      </c>
      <c r="E34" s="119"/>
      <c r="F34" s="119"/>
      <c r="G34" s="119"/>
      <c r="H34" s="119"/>
      <c r="I34" s="119"/>
      <c r="J34" s="119"/>
      <c r="K34" s="119"/>
      <c r="L34" s="120"/>
    </row>
    <row r="35" spans="1:12" ht="87.5" x14ac:dyDescent="0.3">
      <c r="A35" s="6" t="s">
        <v>360</v>
      </c>
      <c r="B35" s="124" t="s">
        <v>401</v>
      </c>
      <c r="C35" s="63">
        <v>1</v>
      </c>
      <c r="D35" s="64" t="s">
        <v>353</v>
      </c>
      <c r="E35" s="63" t="s">
        <v>147</v>
      </c>
      <c r="F35" s="63"/>
      <c r="G35" s="63" t="s">
        <v>350</v>
      </c>
      <c r="H35" s="66"/>
      <c r="I35" s="63"/>
      <c r="J35" s="63"/>
      <c r="K35" s="63"/>
      <c r="L35" s="68" t="s">
        <v>116</v>
      </c>
    </row>
    <row r="36" spans="1:12" ht="50" x14ac:dyDescent="0.3">
      <c r="A36" s="6" t="s">
        <v>360</v>
      </c>
      <c r="B36" s="124" t="s">
        <v>401</v>
      </c>
      <c r="C36" s="37">
        <v>1</v>
      </c>
      <c r="D36" s="43" t="s">
        <v>356</v>
      </c>
      <c r="E36" s="37" t="s">
        <v>148</v>
      </c>
      <c r="F36" s="37"/>
      <c r="G36" s="37" t="s">
        <v>350</v>
      </c>
      <c r="H36" s="37"/>
      <c r="I36" s="37" t="s">
        <v>59</v>
      </c>
      <c r="J36" s="37"/>
      <c r="K36" s="43"/>
      <c r="L36" s="44" t="s">
        <v>117</v>
      </c>
    </row>
    <row r="37" spans="1:12" x14ac:dyDescent="0.3">
      <c r="A37" s="6" t="s">
        <v>360</v>
      </c>
      <c r="B37" s="124" t="s">
        <v>401</v>
      </c>
      <c r="C37" s="57">
        <v>6</v>
      </c>
      <c r="D37" s="55" t="s">
        <v>362</v>
      </c>
      <c r="E37" s="57" t="s">
        <v>128</v>
      </c>
      <c r="F37" s="57" t="s">
        <v>394</v>
      </c>
      <c r="G37" s="100"/>
      <c r="H37" s="100"/>
      <c r="I37" s="100"/>
      <c r="J37" s="100"/>
      <c r="K37" s="99"/>
      <c r="L37" s="101"/>
    </row>
    <row r="38" spans="1:12" ht="26" x14ac:dyDescent="0.3">
      <c r="A38" s="127" t="s">
        <v>360</v>
      </c>
      <c r="B38" s="110" t="s">
        <v>402</v>
      </c>
      <c r="C38" s="118"/>
      <c r="D38" s="117" t="s">
        <v>263</v>
      </c>
      <c r="E38" s="119"/>
      <c r="F38" s="119"/>
      <c r="G38" s="119"/>
      <c r="H38" s="119"/>
      <c r="I38" s="119"/>
      <c r="J38" s="119"/>
      <c r="K38" s="119"/>
      <c r="L38" s="120"/>
    </row>
    <row r="39" spans="1:12" ht="87.5" x14ac:dyDescent="0.3">
      <c r="A39" s="6" t="s">
        <v>360</v>
      </c>
      <c r="B39" s="85" t="s">
        <v>402</v>
      </c>
      <c r="C39" s="63">
        <v>1</v>
      </c>
      <c r="D39" s="64" t="s">
        <v>353</v>
      </c>
      <c r="E39" s="63" t="s">
        <v>145</v>
      </c>
      <c r="F39" s="63"/>
      <c r="G39" s="63" t="s">
        <v>350</v>
      </c>
      <c r="H39" s="66"/>
      <c r="I39" s="63"/>
      <c r="J39" s="63"/>
      <c r="K39" s="63"/>
      <c r="L39" s="68" t="s">
        <v>116</v>
      </c>
    </row>
    <row r="40" spans="1:12" ht="50" x14ac:dyDescent="0.3">
      <c r="A40" s="6" t="s">
        <v>360</v>
      </c>
      <c r="B40" s="85" t="s">
        <v>402</v>
      </c>
      <c r="C40" s="10">
        <v>1</v>
      </c>
      <c r="D40" s="2" t="s">
        <v>357</v>
      </c>
      <c r="E40" s="10" t="s">
        <v>146</v>
      </c>
      <c r="F40" s="10"/>
      <c r="G40" s="10" t="s">
        <v>350</v>
      </c>
      <c r="H40" s="10"/>
      <c r="I40" s="10" t="s">
        <v>59</v>
      </c>
      <c r="J40" s="10"/>
      <c r="K40" s="2"/>
      <c r="L40" s="12" t="s">
        <v>117</v>
      </c>
    </row>
    <row r="41" spans="1:12" x14ac:dyDescent="0.3">
      <c r="A41" s="6" t="s">
        <v>360</v>
      </c>
      <c r="B41" s="85" t="s">
        <v>402</v>
      </c>
      <c r="C41" s="57">
        <v>6</v>
      </c>
      <c r="D41" s="55" t="s">
        <v>362</v>
      </c>
      <c r="E41" s="57" t="s">
        <v>128</v>
      </c>
      <c r="F41" s="57" t="s">
        <v>394</v>
      </c>
      <c r="G41" s="10"/>
      <c r="H41" s="10"/>
      <c r="I41" s="10"/>
      <c r="J41" s="10"/>
      <c r="K41" s="2"/>
      <c r="L41" s="12"/>
    </row>
    <row r="42" spans="1:12" x14ac:dyDescent="0.3">
      <c r="A42" s="127" t="s">
        <v>360</v>
      </c>
      <c r="B42" s="110" t="s">
        <v>403</v>
      </c>
      <c r="C42" s="118"/>
      <c r="D42" s="117" t="s">
        <v>100</v>
      </c>
      <c r="E42" s="119"/>
      <c r="F42" s="119"/>
      <c r="G42" s="119"/>
      <c r="H42" s="119"/>
      <c r="I42" s="119"/>
      <c r="J42" s="119"/>
      <c r="K42" s="119"/>
      <c r="L42" s="120"/>
    </row>
    <row r="43" spans="1:12" ht="87.5" x14ac:dyDescent="0.3">
      <c r="A43" s="6" t="s">
        <v>360</v>
      </c>
      <c r="B43" s="121" t="s">
        <v>403</v>
      </c>
      <c r="C43" s="10">
        <v>1</v>
      </c>
      <c r="D43" s="2" t="s">
        <v>353</v>
      </c>
      <c r="E43" s="10" t="s">
        <v>149</v>
      </c>
      <c r="F43" s="10"/>
      <c r="G43" s="10" t="s">
        <v>350</v>
      </c>
      <c r="H43" s="15"/>
      <c r="I43" s="10"/>
      <c r="J43" s="10"/>
      <c r="K43" s="10"/>
      <c r="L43" s="16" t="s">
        <v>116</v>
      </c>
    </row>
    <row r="44" spans="1:12" ht="50" x14ac:dyDescent="0.3">
      <c r="A44" s="6" t="s">
        <v>360</v>
      </c>
      <c r="B44" s="121" t="s">
        <v>403</v>
      </c>
      <c r="C44" s="10">
        <v>1</v>
      </c>
      <c r="D44" s="2" t="s">
        <v>349</v>
      </c>
      <c r="E44" s="10" t="s">
        <v>150</v>
      </c>
      <c r="F44" s="10"/>
      <c r="G44" s="10" t="s">
        <v>350</v>
      </c>
      <c r="H44" s="10"/>
      <c r="I44" s="10" t="s">
        <v>59</v>
      </c>
      <c r="J44" s="10"/>
      <c r="K44" s="2"/>
      <c r="L44" s="12" t="s">
        <v>117</v>
      </c>
    </row>
    <row r="45" spans="1:12" x14ac:dyDescent="0.3">
      <c r="A45" s="127" t="s">
        <v>360</v>
      </c>
      <c r="B45" s="110" t="s">
        <v>404</v>
      </c>
      <c r="C45" s="118"/>
      <c r="D45" s="117" t="s">
        <v>247</v>
      </c>
      <c r="E45" s="119"/>
      <c r="F45" s="119"/>
      <c r="G45" s="119"/>
      <c r="H45" s="119"/>
      <c r="I45" s="119"/>
      <c r="J45" s="119"/>
      <c r="K45" s="119"/>
      <c r="L45" s="120"/>
    </row>
    <row r="46" spans="1:12" ht="37.5" x14ac:dyDescent="0.3">
      <c r="A46" s="6" t="s">
        <v>360</v>
      </c>
      <c r="B46" s="107" t="s">
        <v>404</v>
      </c>
      <c r="C46" s="62">
        <v>2</v>
      </c>
      <c r="D46" s="60" t="s">
        <v>329</v>
      </c>
      <c r="E46" s="62" t="s">
        <v>151</v>
      </c>
      <c r="F46" s="62" t="s">
        <v>264</v>
      </c>
      <c r="G46" s="62" t="s">
        <v>29</v>
      </c>
      <c r="H46" s="70">
        <v>65.5</v>
      </c>
      <c r="I46" s="62" t="s">
        <v>121</v>
      </c>
      <c r="J46" s="62"/>
      <c r="K46" s="62" t="s">
        <v>31</v>
      </c>
      <c r="L46" s="62"/>
    </row>
    <row r="47" spans="1:12" ht="37.5" x14ac:dyDescent="0.3">
      <c r="A47" s="6" t="s">
        <v>360</v>
      </c>
      <c r="B47" s="107" t="s">
        <v>404</v>
      </c>
      <c r="C47" s="9">
        <v>2</v>
      </c>
      <c r="D47" s="7" t="s">
        <v>330</v>
      </c>
      <c r="E47" s="9" t="s">
        <v>152</v>
      </c>
      <c r="F47" s="9" t="s">
        <v>331</v>
      </c>
      <c r="G47" s="9" t="s">
        <v>29</v>
      </c>
      <c r="H47" s="18">
        <v>37</v>
      </c>
      <c r="I47" s="9" t="s">
        <v>121</v>
      </c>
      <c r="J47" s="9"/>
      <c r="K47" s="9" t="s">
        <v>31</v>
      </c>
      <c r="L47" s="9"/>
    </row>
    <row r="48" spans="1:12" ht="37.5" x14ac:dyDescent="0.3">
      <c r="A48" s="6" t="s">
        <v>360</v>
      </c>
      <c r="B48" s="107" t="s">
        <v>404</v>
      </c>
      <c r="C48" s="9">
        <v>1</v>
      </c>
      <c r="D48" s="7" t="s">
        <v>265</v>
      </c>
      <c r="E48" s="9" t="s">
        <v>294</v>
      </c>
      <c r="F48" s="9" t="s">
        <v>266</v>
      </c>
      <c r="G48" s="9" t="s">
        <v>29</v>
      </c>
      <c r="H48" s="18">
        <v>26.7</v>
      </c>
      <c r="I48" s="9" t="s">
        <v>121</v>
      </c>
      <c r="J48" s="9"/>
      <c r="K48" s="9" t="s">
        <v>31</v>
      </c>
      <c r="L48" s="9"/>
    </row>
    <row r="49" spans="1:12" ht="62.5" x14ac:dyDescent="0.3">
      <c r="A49" s="6" t="s">
        <v>360</v>
      </c>
      <c r="B49" s="107" t="s">
        <v>404</v>
      </c>
      <c r="C49" s="10">
        <v>3</v>
      </c>
      <c r="D49" s="2" t="s">
        <v>287</v>
      </c>
      <c r="E49" s="10" t="s">
        <v>153</v>
      </c>
      <c r="F49" s="10" t="s">
        <v>53</v>
      </c>
      <c r="G49" s="10"/>
      <c r="H49" s="11"/>
      <c r="I49" s="10" t="s">
        <v>54</v>
      </c>
      <c r="J49" s="10"/>
      <c r="K49" s="10"/>
      <c r="L49" s="2" t="s">
        <v>112</v>
      </c>
    </row>
    <row r="50" spans="1:12" ht="25" x14ac:dyDescent="0.3">
      <c r="A50" s="6" t="s">
        <v>360</v>
      </c>
      <c r="B50" s="107" t="s">
        <v>404</v>
      </c>
      <c r="C50" s="9">
        <v>1</v>
      </c>
      <c r="D50" s="7" t="s">
        <v>364</v>
      </c>
      <c r="E50" s="9" t="s">
        <v>154</v>
      </c>
      <c r="F50" s="9" t="s">
        <v>14</v>
      </c>
      <c r="G50" s="9" t="s">
        <v>29</v>
      </c>
      <c r="H50" s="18">
        <v>7</v>
      </c>
      <c r="I50" s="9"/>
      <c r="J50" s="9"/>
      <c r="K50" s="9"/>
      <c r="L50" s="9"/>
    </row>
    <row r="51" spans="1:12" ht="62.5" x14ac:dyDescent="0.3">
      <c r="A51" s="6" t="s">
        <v>360</v>
      </c>
      <c r="B51" s="107" t="s">
        <v>404</v>
      </c>
      <c r="C51" s="10">
        <v>1</v>
      </c>
      <c r="D51" s="2" t="s">
        <v>336</v>
      </c>
      <c r="E51" s="10" t="s">
        <v>155</v>
      </c>
      <c r="F51" s="10"/>
      <c r="G51" s="10" t="s">
        <v>332</v>
      </c>
      <c r="H51" s="11"/>
      <c r="I51" s="10"/>
      <c r="J51" s="21"/>
      <c r="K51" s="10"/>
      <c r="L51" s="10"/>
    </row>
    <row r="52" spans="1:12" ht="25" x14ac:dyDescent="0.3">
      <c r="A52" s="6" t="s">
        <v>360</v>
      </c>
      <c r="B52" s="107" t="s">
        <v>404</v>
      </c>
      <c r="C52" s="9">
        <v>6</v>
      </c>
      <c r="D52" s="7" t="s">
        <v>20</v>
      </c>
      <c r="E52" s="9" t="s">
        <v>156</v>
      </c>
      <c r="F52" s="9" t="s">
        <v>305</v>
      </c>
      <c r="G52" s="9" t="s">
        <v>32</v>
      </c>
      <c r="H52" s="18">
        <v>2.9</v>
      </c>
      <c r="I52" s="9"/>
      <c r="J52" s="9"/>
      <c r="K52" s="9"/>
      <c r="L52" s="7"/>
    </row>
    <row r="53" spans="1:12" x14ac:dyDescent="0.3">
      <c r="A53" s="6" t="s">
        <v>360</v>
      </c>
      <c r="B53" s="107" t="s">
        <v>404</v>
      </c>
      <c r="C53" s="10">
        <v>1</v>
      </c>
      <c r="D53" s="12" t="s">
        <v>17</v>
      </c>
      <c r="E53" s="10" t="s">
        <v>157</v>
      </c>
      <c r="F53" s="10" t="s">
        <v>18</v>
      </c>
      <c r="G53" s="10"/>
      <c r="H53" s="26"/>
      <c r="I53" s="10" t="s">
        <v>33</v>
      </c>
      <c r="J53" s="10" t="s">
        <v>34</v>
      </c>
      <c r="K53" s="10" t="s">
        <v>34</v>
      </c>
      <c r="L53" s="10"/>
    </row>
    <row r="54" spans="1:12" ht="87.5" x14ac:dyDescent="0.3">
      <c r="A54" s="6" t="s">
        <v>360</v>
      </c>
      <c r="B54" s="107" t="s">
        <v>404</v>
      </c>
      <c r="C54" s="10">
        <v>1</v>
      </c>
      <c r="D54" s="97" t="s">
        <v>292</v>
      </c>
      <c r="E54" s="10" t="s">
        <v>158</v>
      </c>
      <c r="F54" s="10" t="s">
        <v>19</v>
      </c>
      <c r="G54" s="10"/>
      <c r="H54" s="26"/>
      <c r="I54" s="10"/>
      <c r="J54" s="2" t="s">
        <v>293</v>
      </c>
      <c r="K54" s="10"/>
      <c r="L54" s="10"/>
    </row>
    <row r="55" spans="1:12" ht="25" x14ac:dyDescent="0.3">
      <c r="A55" s="6" t="s">
        <v>360</v>
      </c>
      <c r="B55" s="107" t="s">
        <v>404</v>
      </c>
      <c r="C55" s="9">
        <v>1</v>
      </c>
      <c r="D55" s="17" t="s">
        <v>15</v>
      </c>
      <c r="E55" s="9" t="s">
        <v>159</v>
      </c>
      <c r="F55" s="9" t="s">
        <v>36</v>
      </c>
      <c r="G55" s="9" t="s">
        <v>35</v>
      </c>
      <c r="H55" s="18"/>
      <c r="I55" s="9" t="s">
        <v>64</v>
      </c>
      <c r="J55" s="9" t="s">
        <v>34</v>
      </c>
      <c r="K55" s="9" t="s">
        <v>34</v>
      </c>
      <c r="L55" s="7"/>
    </row>
    <row r="56" spans="1:12" ht="62.5" x14ac:dyDescent="0.3">
      <c r="A56" s="6" t="s">
        <v>360</v>
      </c>
      <c r="B56" s="107" t="s">
        <v>404</v>
      </c>
      <c r="C56" s="37">
        <v>2</v>
      </c>
      <c r="D56" s="43" t="s">
        <v>286</v>
      </c>
      <c r="E56" s="37" t="s">
        <v>160</v>
      </c>
      <c r="F56" s="37" t="s">
        <v>66</v>
      </c>
      <c r="G56" s="45"/>
      <c r="H56" s="37"/>
      <c r="I56" s="37" t="s">
        <v>58</v>
      </c>
      <c r="J56" s="44"/>
      <c r="K56" s="37"/>
      <c r="L56" s="43" t="s">
        <v>113</v>
      </c>
    </row>
    <row r="57" spans="1:12" x14ac:dyDescent="0.3">
      <c r="A57" s="127" t="s">
        <v>360</v>
      </c>
      <c r="B57" s="110" t="s">
        <v>405</v>
      </c>
      <c r="C57" s="118"/>
      <c r="D57" s="117" t="s">
        <v>102</v>
      </c>
      <c r="E57" s="119"/>
      <c r="F57" s="119"/>
      <c r="G57" s="119"/>
      <c r="H57" s="119"/>
      <c r="I57" s="119"/>
      <c r="J57" s="119"/>
      <c r="K57" s="119"/>
      <c r="L57" s="120"/>
    </row>
    <row r="58" spans="1:12" ht="62.5" x14ac:dyDescent="0.3">
      <c r="A58" s="6" t="s">
        <v>360</v>
      </c>
      <c r="B58" s="85" t="s">
        <v>405</v>
      </c>
      <c r="C58" s="10">
        <v>1</v>
      </c>
      <c r="D58" s="2" t="s">
        <v>288</v>
      </c>
      <c r="E58" s="10" t="s">
        <v>161</v>
      </c>
      <c r="F58" s="10" t="s">
        <v>53</v>
      </c>
      <c r="G58" s="10"/>
      <c r="H58" s="11"/>
      <c r="I58" s="10" t="s">
        <v>54</v>
      </c>
      <c r="J58" s="10"/>
      <c r="K58" s="10"/>
      <c r="L58" s="12" t="s">
        <v>120</v>
      </c>
    </row>
    <row r="59" spans="1:12" x14ac:dyDescent="0.3">
      <c r="A59" s="127" t="s">
        <v>360</v>
      </c>
      <c r="B59" s="110" t="s">
        <v>406</v>
      </c>
      <c r="C59" s="118"/>
      <c r="D59" s="117" t="s">
        <v>101</v>
      </c>
      <c r="E59" s="119"/>
      <c r="F59" s="119"/>
      <c r="G59" s="119"/>
      <c r="H59" s="119"/>
      <c r="I59" s="119"/>
      <c r="J59" s="119"/>
      <c r="K59" s="119"/>
      <c r="L59" s="120"/>
    </row>
    <row r="60" spans="1:12" ht="62.5" x14ac:dyDescent="0.3">
      <c r="A60" s="6" t="s">
        <v>360</v>
      </c>
      <c r="B60" s="85" t="s">
        <v>406</v>
      </c>
      <c r="C60" s="58">
        <v>1</v>
      </c>
      <c r="D60" s="71" t="s">
        <v>288</v>
      </c>
      <c r="E60" s="58" t="s">
        <v>162</v>
      </c>
      <c r="F60" s="58" t="s">
        <v>53</v>
      </c>
      <c r="G60" s="58"/>
      <c r="H60" s="72"/>
      <c r="I60" s="58" t="s">
        <v>54</v>
      </c>
      <c r="J60" s="58"/>
      <c r="K60" s="58"/>
      <c r="L60" s="73" t="s">
        <v>120</v>
      </c>
    </row>
    <row r="61" spans="1:12" x14ac:dyDescent="0.3">
      <c r="A61" s="127" t="s">
        <v>360</v>
      </c>
      <c r="B61" s="110" t="s">
        <v>407</v>
      </c>
      <c r="C61" s="118"/>
      <c r="D61" s="117" t="s">
        <v>408</v>
      </c>
      <c r="E61" s="119"/>
      <c r="F61" s="119"/>
      <c r="G61" s="119"/>
      <c r="H61" s="119"/>
      <c r="I61" s="119"/>
      <c r="J61" s="119"/>
      <c r="K61" s="119"/>
      <c r="L61" s="120"/>
    </row>
    <row r="62" spans="1:12" ht="50" x14ac:dyDescent="0.3">
      <c r="A62" s="6" t="s">
        <v>360</v>
      </c>
      <c r="B62" s="121" t="s">
        <v>407</v>
      </c>
      <c r="C62" s="63">
        <v>1</v>
      </c>
      <c r="D62" s="64" t="s">
        <v>119</v>
      </c>
      <c r="E62" s="63"/>
      <c r="F62" s="63"/>
      <c r="G62" s="63" t="s">
        <v>60</v>
      </c>
      <c r="H62" s="66" t="s">
        <v>118</v>
      </c>
      <c r="I62" s="63"/>
      <c r="J62" s="63"/>
      <c r="K62" s="63"/>
      <c r="L62" s="68"/>
    </row>
    <row r="63" spans="1:12" ht="50" x14ac:dyDescent="0.3">
      <c r="A63" s="6" t="s">
        <v>360</v>
      </c>
      <c r="B63" s="121" t="s">
        <v>407</v>
      </c>
      <c r="C63" s="10">
        <v>1</v>
      </c>
      <c r="D63" s="2" t="s">
        <v>358</v>
      </c>
      <c r="E63" s="10" t="s">
        <v>163</v>
      </c>
      <c r="F63" s="10"/>
      <c r="G63" s="10" t="s">
        <v>350</v>
      </c>
      <c r="H63" s="10"/>
      <c r="I63" s="10" t="s">
        <v>59</v>
      </c>
      <c r="J63" s="12"/>
      <c r="K63" s="10"/>
      <c r="L63" s="12" t="s">
        <v>117</v>
      </c>
    </row>
    <row r="64" spans="1:12" ht="87.5" x14ac:dyDescent="0.3">
      <c r="A64" s="6" t="s">
        <v>360</v>
      </c>
      <c r="B64" s="121" t="s">
        <v>407</v>
      </c>
      <c r="C64" s="10">
        <v>1</v>
      </c>
      <c r="D64" s="97" t="s">
        <v>292</v>
      </c>
      <c r="E64" s="10" t="s">
        <v>164</v>
      </c>
      <c r="F64" s="10" t="s">
        <v>19</v>
      </c>
      <c r="G64" s="10"/>
      <c r="H64" s="26"/>
      <c r="I64" s="10"/>
      <c r="J64" s="2" t="s">
        <v>293</v>
      </c>
      <c r="K64" s="10"/>
      <c r="L64" s="10"/>
    </row>
    <row r="65" spans="1:12" ht="62.5" x14ac:dyDescent="0.3">
      <c r="A65" s="6" t="s">
        <v>360</v>
      </c>
      <c r="B65" s="121" t="s">
        <v>407</v>
      </c>
      <c r="C65" s="10">
        <v>1</v>
      </c>
      <c r="D65" s="2" t="s">
        <v>286</v>
      </c>
      <c r="E65" s="10" t="s">
        <v>165</v>
      </c>
      <c r="F65" s="10" t="s">
        <v>66</v>
      </c>
      <c r="G65" s="19"/>
      <c r="H65" s="10"/>
      <c r="I65" s="10" t="s">
        <v>58</v>
      </c>
      <c r="J65" s="12"/>
      <c r="K65" s="10"/>
      <c r="L65" s="2" t="s">
        <v>113</v>
      </c>
    </row>
    <row r="66" spans="1:12" x14ac:dyDescent="0.3">
      <c r="A66" s="6" t="s">
        <v>360</v>
      </c>
      <c r="B66" s="121" t="s">
        <v>407</v>
      </c>
      <c r="C66" s="36">
        <v>1</v>
      </c>
      <c r="D66" s="42" t="s">
        <v>243</v>
      </c>
      <c r="E66" s="36" t="s">
        <v>166</v>
      </c>
      <c r="F66" s="36" t="s">
        <v>242</v>
      </c>
      <c r="G66" s="36" t="s">
        <v>29</v>
      </c>
      <c r="H66" s="47" t="s">
        <v>244</v>
      </c>
      <c r="I66" s="36"/>
      <c r="J66" s="36"/>
      <c r="K66" s="36"/>
      <c r="L66" s="36"/>
    </row>
    <row r="67" spans="1:12" x14ac:dyDescent="0.3">
      <c r="A67" s="127" t="s">
        <v>360</v>
      </c>
      <c r="B67" s="110" t="s">
        <v>410</v>
      </c>
      <c r="C67" s="118"/>
      <c r="D67" s="117" t="s">
        <v>103</v>
      </c>
      <c r="E67" s="119"/>
      <c r="F67" s="119"/>
      <c r="G67" s="119"/>
      <c r="H67" s="119"/>
      <c r="I67" s="119"/>
      <c r="J67" s="119"/>
      <c r="K67" s="119"/>
      <c r="L67" s="120"/>
    </row>
    <row r="68" spans="1:12" ht="62.5" x14ac:dyDescent="0.3">
      <c r="A68" s="6" t="s">
        <v>360</v>
      </c>
      <c r="B68" s="85" t="s">
        <v>410</v>
      </c>
      <c r="C68" s="63">
        <v>1</v>
      </c>
      <c r="D68" s="64" t="s">
        <v>288</v>
      </c>
      <c r="E68" s="63" t="s">
        <v>167</v>
      </c>
      <c r="F68" s="63" t="s">
        <v>53</v>
      </c>
      <c r="G68" s="63"/>
      <c r="H68" s="65"/>
      <c r="I68" s="63" t="s">
        <v>54</v>
      </c>
      <c r="J68" s="63"/>
      <c r="K68" s="63"/>
      <c r="L68" s="74" t="s">
        <v>120</v>
      </c>
    </row>
    <row r="69" spans="1:12" ht="37.5" x14ac:dyDescent="0.3">
      <c r="A69" s="6" t="s">
        <v>360</v>
      </c>
      <c r="B69" s="85" t="s">
        <v>410</v>
      </c>
      <c r="C69" s="10">
        <v>1</v>
      </c>
      <c r="D69" s="2" t="s">
        <v>348</v>
      </c>
      <c r="E69" s="10" t="s">
        <v>168</v>
      </c>
      <c r="F69" s="10"/>
      <c r="G69" s="10" t="s">
        <v>86</v>
      </c>
      <c r="H69" s="11"/>
      <c r="I69" s="10"/>
      <c r="J69" s="10"/>
      <c r="K69" s="10"/>
      <c r="L69" s="10"/>
    </row>
    <row r="70" spans="1:12" x14ac:dyDescent="0.3">
      <c r="A70" s="127" t="s">
        <v>360</v>
      </c>
      <c r="B70" s="110" t="s">
        <v>409</v>
      </c>
      <c r="C70" s="118"/>
      <c r="D70" s="117" t="s">
        <v>104</v>
      </c>
      <c r="E70" s="119"/>
      <c r="F70" s="119"/>
      <c r="G70" s="119"/>
      <c r="H70" s="119"/>
      <c r="I70" s="119"/>
      <c r="J70" s="119"/>
      <c r="K70" s="119"/>
      <c r="L70" s="120"/>
    </row>
    <row r="71" spans="1:12" ht="25" x14ac:dyDescent="0.3">
      <c r="A71" s="6" t="s">
        <v>360</v>
      </c>
      <c r="B71" s="85" t="s">
        <v>409</v>
      </c>
      <c r="C71" s="62">
        <v>3</v>
      </c>
      <c r="D71" s="60" t="s">
        <v>363</v>
      </c>
      <c r="E71" s="62" t="s">
        <v>295</v>
      </c>
      <c r="F71" s="62" t="s">
        <v>366</v>
      </c>
      <c r="G71" s="60"/>
      <c r="H71" s="61"/>
      <c r="I71" s="62"/>
      <c r="J71" s="60"/>
      <c r="K71" s="60"/>
      <c r="L71" s="62"/>
    </row>
    <row r="72" spans="1:12" ht="25" x14ac:dyDescent="0.3">
      <c r="A72" s="6" t="s">
        <v>360</v>
      </c>
      <c r="B72" s="85" t="s">
        <v>409</v>
      </c>
      <c r="C72" s="62">
        <v>1</v>
      </c>
      <c r="D72" s="60" t="s">
        <v>365</v>
      </c>
      <c r="E72" s="62"/>
      <c r="F72" s="62"/>
      <c r="G72" s="60"/>
      <c r="H72" s="61"/>
      <c r="I72" s="62"/>
      <c r="J72" s="60"/>
      <c r="K72" s="60"/>
      <c r="L72" s="62"/>
    </row>
    <row r="73" spans="1:12" ht="62.5" x14ac:dyDescent="0.3">
      <c r="A73" s="6" t="s">
        <v>360</v>
      </c>
      <c r="B73" s="85" t="s">
        <v>409</v>
      </c>
      <c r="C73" s="10">
        <v>1</v>
      </c>
      <c r="D73" s="2" t="s">
        <v>288</v>
      </c>
      <c r="E73" s="9" t="s">
        <v>296</v>
      </c>
      <c r="F73" s="10" t="s">
        <v>53</v>
      </c>
      <c r="G73" s="10"/>
      <c r="H73" s="11"/>
      <c r="I73" s="10" t="s">
        <v>54</v>
      </c>
      <c r="J73" s="10"/>
      <c r="K73" s="10"/>
      <c r="L73" s="12" t="s">
        <v>120</v>
      </c>
    </row>
    <row r="74" spans="1:12" ht="62.5" x14ac:dyDescent="0.3">
      <c r="A74" s="6" t="s">
        <v>360</v>
      </c>
      <c r="B74" s="85" t="s">
        <v>409</v>
      </c>
      <c r="C74" s="48">
        <v>1</v>
      </c>
      <c r="D74" s="49" t="s">
        <v>267</v>
      </c>
      <c r="E74" s="36" t="s">
        <v>297</v>
      </c>
      <c r="F74" s="50" t="s">
        <v>268</v>
      </c>
      <c r="G74" s="41"/>
      <c r="H74" s="41"/>
      <c r="I74" s="50" t="s">
        <v>33</v>
      </c>
      <c r="J74" s="51" t="s">
        <v>269</v>
      </c>
      <c r="K74" s="51"/>
      <c r="L74" s="52" t="s">
        <v>270</v>
      </c>
    </row>
    <row r="75" spans="1:12" ht="26" x14ac:dyDescent="0.3">
      <c r="A75" s="127" t="s">
        <v>360</v>
      </c>
      <c r="B75" s="110" t="s">
        <v>411</v>
      </c>
      <c r="C75" s="118"/>
      <c r="D75" s="117" t="s">
        <v>412</v>
      </c>
      <c r="E75" s="119"/>
      <c r="F75" s="119"/>
      <c r="G75" s="119"/>
      <c r="H75" s="119"/>
      <c r="I75" s="119"/>
      <c r="J75" s="119"/>
      <c r="K75" s="119"/>
      <c r="L75" s="120"/>
    </row>
    <row r="76" spans="1:12" ht="25" x14ac:dyDescent="0.3">
      <c r="A76" s="6" t="s">
        <v>360</v>
      </c>
      <c r="B76" s="85" t="s">
        <v>411</v>
      </c>
      <c r="C76" s="62">
        <v>2</v>
      </c>
      <c r="D76" s="60" t="s">
        <v>298</v>
      </c>
      <c r="E76" s="62" t="s">
        <v>169</v>
      </c>
      <c r="F76" s="62" t="s">
        <v>299</v>
      </c>
      <c r="G76" s="62" t="s">
        <v>38</v>
      </c>
      <c r="H76" s="70">
        <v>0.9</v>
      </c>
      <c r="I76" s="62" t="s">
        <v>33</v>
      </c>
      <c r="J76" s="75"/>
      <c r="K76" s="62" t="s">
        <v>34</v>
      </c>
      <c r="L76" s="62"/>
    </row>
    <row r="77" spans="1:12" x14ac:dyDescent="0.3">
      <c r="A77" s="6" t="s">
        <v>360</v>
      </c>
      <c r="B77" s="85" t="s">
        <v>411</v>
      </c>
      <c r="C77" s="9">
        <v>2</v>
      </c>
      <c r="D77" s="7" t="s">
        <v>81</v>
      </c>
      <c r="E77" s="9" t="s">
        <v>170</v>
      </c>
      <c r="F77" s="9" t="s">
        <v>82</v>
      </c>
      <c r="G77" s="9" t="s">
        <v>32</v>
      </c>
      <c r="H77" s="18">
        <v>1.3</v>
      </c>
      <c r="I77" s="7"/>
      <c r="J77" s="9"/>
      <c r="K77" s="9"/>
      <c r="L77" s="9"/>
    </row>
    <row r="78" spans="1:12" ht="25" x14ac:dyDescent="0.3">
      <c r="A78" s="6" t="s">
        <v>360</v>
      </c>
      <c r="B78" s="85" t="s">
        <v>411</v>
      </c>
      <c r="C78" s="36">
        <v>2</v>
      </c>
      <c r="D78" s="34" t="s">
        <v>367</v>
      </c>
      <c r="E78" s="36" t="s">
        <v>171</v>
      </c>
      <c r="F78" s="36" t="s">
        <v>307</v>
      </c>
      <c r="G78" s="34"/>
      <c r="H78" s="35"/>
      <c r="I78" s="36"/>
      <c r="J78" s="34"/>
      <c r="K78" s="34"/>
      <c r="L78" s="36"/>
    </row>
    <row r="79" spans="1:12" x14ac:dyDescent="0.3">
      <c r="A79" s="6" t="s">
        <v>360</v>
      </c>
      <c r="B79" s="85" t="s">
        <v>411</v>
      </c>
      <c r="C79" s="102">
        <v>2</v>
      </c>
      <c r="D79" s="103" t="s">
        <v>369</v>
      </c>
      <c r="E79" s="104"/>
      <c r="F79" s="104" t="s">
        <v>368</v>
      </c>
      <c r="G79" s="103"/>
      <c r="H79" s="105"/>
      <c r="I79" s="104"/>
      <c r="J79" s="103"/>
      <c r="K79" s="103"/>
      <c r="L79" s="106"/>
    </row>
    <row r="80" spans="1:12" x14ac:dyDescent="0.3">
      <c r="A80" s="6" t="s">
        <v>360</v>
      </c>
      <c r="B80" s="85" t="s">
        <v>411</v>
      </c>
      <c r="C80" s="102">
        <v>1</v>
      </c>
      <c r="D80" s="103" t="s">
        <v>370</v>
      </c>
      <c r="E80" s="104"/>
      <c r="F80" s="104" t="s">
        <v>368</v>
      </c>
      <c r="G80" s="103"/>
      <c r="H80" s="105"/>
      <c r="I80" s="104"/>
      <c r="J80" s="103"/>
      <c r="K80" s="103"/>
      <c r="L80" s="106"/>
    </row>
    <row r="81" spans="1:12" x14ac:dyDescent="0.3">
      <c r="A81" s="6" t="s">
        <v>360</v>
      </c>
      <c r="B81" s="85" t="s">
        <v>411</v>
      </c>
      <c r="C81" s="102">
        <v>2</v>
      </c>
      <c r="D81" s="103" t="s">
        <v>371</v>
      </c>
      <c r="E81" s="104"/>
      <c r="F81" s="104"/>
      <c r="G81" s="103"/>
      <c r="H81" s="105"/>
      <c r="I81" s="104"/>
      <c r="J81" s="103"/>
      <c r="K81" s="103"/>
      <c r="L81" s="106"/>
    </row>
    <row r="82" spans="1:12" x14ac:dyDescent="0.3">
      <c r="A82" s="6" t="s">
        <v>360</v>
      </c>
      <c r="B82" s="85" t="s">
        <v>411</v>
      </c>
      <c r="C82" s="62">
        <v>1</v>
      </c>
      <c r="D82" s="60" t="s">
        <v>343</v>
      </c>
      <c r="E82" s="62" t="s">
        <v>172</v>
      </c>
      <c r="F82" s="62" t="s">
        <v>95</v>
      </c>
      <c r="G82" s="62" t="s">
        <v>38</v>
      </c>
      <c r="H82" s="70"/>
      <c r="I82" s="62"/>
      <c r="J82" s="60"/>
      <c r="K82" s="60"/>
      <c r="L82" s="62"/>
    </row>
    <row r="83" spans="1:12" ht="25" x14ac:dyDescent="0.3">
      <c r="A83" s="6" t="s">
        <v>360</v>
      </c>
      <c r="B83" s="85" t="s">
        <v>411</v>
      </c>
      <c r="C83" s="9">
        <v>1</v>
      </c>
      <c r="D83" s="17" t="s">
        <v>88</v>
      </c>
      <c r="E83" s="9" t="s">
        <v>173</v>
      </c>
      <c r="F83" s="9" t="s">
        <v>347</v>
      </c>
      <c r="G83" s="9" t="s">
        <v>38</v>
      </c>
      <c r="H83" s="18">
        <v>3.7</v>
      </c>
      <c r="I83" s="9" t="s">
        <v>89</v>
      </c>
      <c r="J83" s="7"/>
      <c r="K83" s="9" t="s">
        <v>79</v>
      </c>
      <c r="L83" s="9"/>
    </row>
    <row r="84" spans="1:12" x14ac:dyDescent="0.3">
      <c r="A84" s="6" t="s">
        <v>360</v>
      </c>
      <c r="B84" s="85" t="s">
        <v>411</v>
      </c>
      <c r="C84" s="9">
        <v>1</v>
      </c>
      <c r="D84" s="7" t="s">
        <v>90</v>
      </c>
      <c r="E84" s="9" t="s">
        <v>300</v>
      </c>
      <c r="F84" s="9" t="s">
        <v>91</v>
      </c>
      <c r="G84" s="9" t="s">
        <v>92</v>
      </c>
      <c r="H84" s="18">
        <v>7</v>
      </c>
      <c r="I84" s="9" t="s">
        <v>93</v>
      </c>
      <c r="J84" s="9"/>
      <c r="K84" s="9" t="s">
        <v>79</v>
      </c>
      <c r="L84" s="10"/>
    </row>
    <row r="85" spans="1:12" ht="25" x14ac:dyDescent="0.3">
      <c r="A85" s="6" t="s">
        <v>360</v>
      </c>
      <c r="B85" s="85" t="s">
        <v>411</v>
      </c>
      <c r="C85" s="6">
        <v>2</v>
      </c>
      <c r="D85" s="1" t="s">
        <v>344</v>
      </c>
      <c r="E85" s="9" t="s">
        <v>301</v>
      </c>
      <c r="F85" s="22" t="s">
        <v>346</v>
      </c>
      <c r="G85" s="6" t="s">
        <v>38</v>
      </c>
      <c r="H85" s="23">
        <v>0.7</v>
      </c>
      <c r="I85" s="6" t="s">
        <v>51</v>
      </c>
      <c r="J85" s="24"/>
      <c r="K85" s="24"/>
      <c r="L85" s="24"/>
    </row>
    <row r="86" spans="1:12" ht="25" x14ac:dyDescent="0.3">
      <c r="A86" s="6" t="s">
        <v>360</v>
      </c>
      <c r="B86" s="85" t="s">
        <v>411</v>
      </c>
      <c r="C86" s="6">
        <v>1</v>
      </c>
      <c r="D86" s="1" t="s">
        <v>345</v>
      </c>
      <c r="E86" s="9" t="s">
        <v>302</v>
      </c>
      <c r="F86" s="22" t="s">
        <v>346</v>
      </c>
      <c r="G86" s="6" t="s">
        <v>38</v>
      </c>
      <c r="H86" s="23">
        <v>0.7</v>
      </c>
      <c r="I86" s="6" t="s">
        <v>51</v>
      </c>
      <c r="J86" s="24"/>
      <c r="K86" s="24"/>
      <c r="L86" s="24"/>
    </row>
    <row r="87" spans="1:12" ht="25" x14ac:dyDescent="0.3">
      <c r="A87" s="6" t="s">
        <v>360</v>
      </c>
      <c r="B87" s="85" t="s">
        <v>411</v>
      </c>
      <c r="C87" s="36">
        <v>1</v>
      </c>
      <c r="D87" s="42" t="s">
        <v>309</v>
      </c>
      <c r="E87" s="36" t="s">
        <v>303</v>
      </c>
      <c r="F87" s="36" t="s">
        <v>272</v>
      </c>
      <c r="G87" s="36"/>
      <c r="H87" s="36"/>
      <c r="I87" s="36" t="s">
        <v>33</v>
      </c>
      <c r="J87" s="36" t="s">
        <v>65</v>
      </c>
      <c r="K87" s="36" t="s">
        <v>65</v>
      </c>
      <c r="L87" s="36"/>
    </row>
    <row r="88" spans="1:12" x14ac:dyDescent="0.3">
      <c r="A88" s="127" t="s">
        <v>360</v>
      </c>
      <c r="B88" s="110" t="s">
        <v>413</v>
      </c>
      <c r="C88" s="118"/>
      <c r="D88" s="117" t="s">
        <v>109</v>
      </c>
      <c r="E88" s="119"/>
      <c r="F88" s="119"/>
      <c r="G88" s="119"/>
      <c r="H88" s="119"/>
      <c r="I88" s="119"/>
      <c r="J88" s="119"/>
      <c r="K88" s="119"/>
      <c r="L88" s="120"/>
    </row>
    <row r="89" spans="1:12" ht="25" x14ac:dyDescent="0.3">
      <c r="A89" s="6" t="s">
        <v>360</v>
      </c>
      <c r="B89" s="85" t="s">
        <v>413</v>
      </c>
      <c r="C89" s="62">
        <v>4</v>
      </c>
      <c r="D89" s="60" t="s">
        <v>306</v>
      </c>
      <c r="E89" s="62" t="s">
        <v>174</v>
      </c>
      <c r="F89" s="62" t="s">
        <v>52</v>
      </c>
      <c r="G89" s="60"/>
      <c r="H89" s="61"/>
      <c r="I89" s="62"/>
      <c r="J89" s="60"/>
      <c r="K89" s="60"/>
      <c r="L89" s="62"/>
    </row>
    <row r="90" spans="1:12" ht="25" x14ac:dyDescent="0.3">
      <c r="A90" s="6" t="s">
        <v>360</v>
      </c>
      <c r="B90" s="85" t="s">
        <v>413</v>
      </c>
      <c r="C90" s="9">
        <v>4</v>
      </c>
      <c r="D90" s="7" t="s">
        <v>298</v>
      </c>
      <c r="E90" s="9" t="s">
        <v>175</v>
      </c>
      <c r="F90" s="9" t="s">
        <v>299</v>
      </c>
      <c r="G90" s="9" t="s">
        <v>38</v>
      </c>
      <c r="H90" s="18">
        <v>0.9</v>
      </c>
      <c r="I90" s="9" t="s">
        <v>33</v>
      </c>
      <c r="J90" s="20"/>
      <c r="K90" s="9" t="s">
        <v>34</v>
      </c>
      <c r="L90" s="9"/>
    </row>
    <row r="91" spans="1:12" x14ac:dyDescent="0.3">
      <c r="A91" s="6" t="s">
        <v>360</v>
      </c>
      <c r="B91" s="85" t="s">
        <v>413</v>
      </c>
      <c r="C91" s="36">
        <v>4</v>
      </c>
      <c r="D91" s="34" t="s">
        <v>81</v>
      </c>
      <c r="E91" s="36" t="s">
        <v>176</v>
      </c>
      <c r="F91" s="36" t="s">
        <v>82</v>
      </c>
      <c r="G91" s="36" t="s">
        <v>32</v>
      </c>
      <c r="H91" s="47">
        <v>1.3</v>
      </c>
      <c r="I91" s="36"/>
      <c r="J91" s="36"/>
      <c r="K91" s="36"/>
      <c r="L91" s="36"/>
    </row>
    <row r="92" spans="1:12" x14ac:dyDescent="0.3">
      <c r="A92" s="127" t="s">
        <v>360</v>
      </c>
      <c r="B92" s="110" t="s">
        <v>414</v>
      </c>
      <c r="C92" s="118"/>
      <c r="D92" s="117" t="s">
        <v>94</v>
      </c>
      <c r="E92" s="119"/>
      <c r="F92" s="119"/>
      <c r="G92" s="119"/>
      <c r="H92" s="119"/>
      <c r="I92" s="119"/>
      <c r="J92" s="119"/>
      <c r="K92" s="119"/>
      <c r="L92" s="120"/>
    </row>
    <row r="93" spans="1:12" x14ac:dyDescent="0.3">
      <c r="A93" s="6" t="s">
        <v>360</v>
      </c>
      <c r="B93" s="85" t="s">
        <v>414</v>
      </c>
      <c r="C93" s="62">
        <v>10</v>
      </c>
      <c r="D93" s="60" t="s">
        <v>308</v>
      </c>
      <c r="E93" s="62" t="s">
        <v>177</v>
      </c>
      <c r="F93" s="62"/>
      <c r="G93" s="62"/>
      <c r="H93" s="70"/>
      <c r="I93" s="62"/>
      <c r="J93" s="62"/>
      <c r="K93" s="62"/>
      <c r="L93" s="62"/>
    </row>
    <row r="94" spans="1:12" ht="62.5" x14ac:dyDescent="0.3">
      <c r="A94" s="6" t="s">
        <v>360</v>
      </c>
      <c r="B94" s="85" t="s">
        <v>414</v>
      </c>
      <c r="C94" s="10">
        <v>2</v>
      </c>
      <c r="D94" s="2" t="s">
        <v>288</v>
      </c>
      <c r="E94" s="10" t="s">
        <v>178</v>
      </c>
      <c r="F94" s="10" t="s">
        <v>53</v>
      </c>
      <c r="G94" s="10"/>
      <c r="H94" s="11"/>
      <c r="I94" s="10" t="s">
        <v>54</v>
      </c>
      <c r="J94" s="10"/>
      <c r="K94" s="10"/>
      <c r="L94" s="12" t="s">
        <v>120</v>
      </c>
    </row>
    <row r="95" spans="1:12" x14ac:dyDescent="0.3">
      <c r="A95" s="127" t="s">
        <v>360</v>
      </c>
      <c r="B95" s="110" t="s">
        <v>415</v>
      </c>
      <c r="C95" s="118"/>
      <c r="D95" s="117" t="s">
        <v>105</v>
      </c>
      <c r="E95" s="119"/>
      <c r="F95" s="119"/>
      <c r="G95" s="119"/>
      <c r="H95" s="119"/>
      <c r="I95" s="119"/>
      <c r="J95" s="119"/>
      <c r="K95" s="119"/>
      <c r="L95" s="120"/>
    </row>
    <row r="96" spans="1:12" ht="25" x14ac:dyDescent="0.3">
      <c r="A96" s="6" t="s">
        <v>360</v>
      </c>
      <c r="B96" s="85" t="s">
        <v>415</v>
      </c>
      <c r="C96" s="62">
        <v>1</v>
      </c>
      <c r="D96" s="60" t="s">
        <v>273</v>
      </c>
      <c r="E96" s="62" t="s">
        <v>179</v>
      </c>
      <c r="F96" s="62" t="s">
        <v>310</v>
      </c>
      <c r="G96" s="62" t="s">
        <v>29</v>
      </c>
      <c r="H96" s="70">
        <v>6</v>
      </c>
      <c r="I96" s="62"/>
      <c r="J96" s="62"/>
      <c r="K96" s="62"/>
      <c r="L96" s="63"/>
    </row>
    <row r="97" spans="1:12" ht="37.5" x14ac:dyDescent="0.3">
      <c r="A97" s="6" t="s">
        <v>360</v>
      </c>
      <c r="B97" s="85" t="s">
        <v>415</v>
      </c>
      <c r="C97" s="9">
        <v>1</v>
      </c>
      <c r="D97" s="7" t="s">
        <v>56</v>
      </c>
      <c r="E97" s="9" t="s">
        <v>180</v>
      </c>
      <c r="F97" s="9" t="s">
        <v>311</v>
      </c>
      <c r="G97" s="9" t="s">
        <v>29</v>
      </c>
      <c r="H97" s="18">
        <v>69</v>
      </c>
      <c r="I97" s="9" t="s">
        <v>121</v>
      </c>
      <c r="J97" s="9"/>
      <c r="K97" s="9" t="s">
        <v>55</v>
      </c>
      <c r="L97" s="10"/>
    </row>
    <row r="98" spans="1:12" ht="100" x14ac:dyDescent="0.3">
      <c r="A98" s="6" t="s">
        <v>360</v>
      </c>
      <c r="B98" s="85" t="s">
        <v>415</v>
      </c>
      <c r="C98" s="10">
        <v>2</v>
      </c>
      <c r="D98" s="2" t="s">
        <v>122</v>
      </c>
      <c r="E98" s="10" t="s">
        <v>184</v>
      </c>
      <c r="F98" s="10"/>
      <c r="G98" s="16" t="s">
        <v>241</v>
      </c>
      <c r="H98" s="25"/>
      <c r="I98" s="10"/>
      <c r="J98" s="10"/>
      <c r="K98" s="10"/>
      <c r="L98" s="10"/>
    </row>
    <row r="99" spans="1:12" ht="37.5" x14ac:dyDescent="0.3">
      <c r="A99" s="6" t="s">
        <v>360</v>
      </c>
      <c r="B99" s="85" t="s">
        <v>415</v>
      </c>
      <c r="C99" s="9">
        <v>1</v>
      </c>
      <c r="D99" s="7" t="s">
        <v>314</v>
      </c>
      <c r="E99" s="9" t="s">
        <v>181</v>
      </c>
      <c r="F99" s="9" t="s">
        <v>312</v>
      </c>
      <c r="G99" s="9" t="s">
        <v>29</v>
      </c>
      <c r="H99" s="18">
        <v>45</v>
      </c>
      <c r="I99" s="9" t="s">
        <v>121</v>
      </c>
      <c r="J99" s="9"/>
      <c r="K99" s="9" t="s">
        <v>55</v>
      </c>
      <c r="L99" s="10"/>
    </row>
    <row r="100" spans="1:12" ht="100" x14ac:dyDescent="0.3">
      <c r="A100" s="6" t="s">
        <v>360</v>
      </c>
      <c r="B100" s="85" t="s">
        <v>415</v>
      </c>
      <c r="C100" s="10">
        <v>2</v>
      </c>
      <c r="D100" s="2" t="s">
        <v>122</v>
      </c>
      <c r="E100" s="10" t="s">
        <v>184</v>
      </c>
      <c r="F100" s="10"/>
      <c r="G100" s="16" t="s">
        <v>241</v>
      </c>
      <c r="H100" s="25"/>
      <c r="I100" s="10"/>
      <c r="J100" s="10"/>
      <c r="K100" s="10"/>
      <c r="L100" s="10"/>
    </row>
    <row r="101" spans="1:12" ht="37.5" x14ac:dyDescent="0.3">
      <c r="A101" s="6" t="s">
        <v>360</v>
      </c>
      <c r="B101" s="85" t="s">
        <v>415</v>
      </c>
      <c r="C101" s="9">
        <v>1</v>
      </c>
      <c r="D101" s="7" t="s">
        <v>97</v>
      </c>
      <c r="E101" s="9" t="s">
        <v>182</v>
      </c>
      <c r="F101" s="9" t="s">
        <v>327</v>
      </c>
      <c r="G101" s="9" t="s">
        <v>29</v>
      </c>
      <c r="H101" s="18">
        <v>3</v>
      </c>
      <c r="I101" s="9"/>
      <c r="J101" s="9"/>
      <c r="K101" s="9"/>
      <c r="L101" s="9" t="s">
        <v>328</v>
      </c>
    </row>
    <row r="102" spans="1:12" x14ac:dyDescent="0.3">
      <c r="A102" s="6" t="s">
        <v>360</v>
      </c>
      <c r="B102" s="85" t="s">
        <v>415</v>
      </c>
      <c r="C102" s="9">
        <v>1</v>
      </c>
      <c r="D102" s="17" t="s">
        <v>74</v>
      </c>
      <c r="E102" s="9" t="s">
        <v>183</v>
      </c>
      <c r="F102" s="9" t="s">
        <v>75</v>
      </c>
      <c r="G102" s="9" t="s">
        <v>29</v>
      </c>
      <c r="H102" s="18" t="s">
        <v>76</v>
      </c>
      <c r="I102" s="7"/>
      <c r="J102" s="9"/>
      <c r="K102" s="9"/>
      <c r="L102" s="9"/>
    </row>
    <row r="103" spans="1:12" ht="87.5" x14ac:dyDescent="0.3">
      <c r="A103" s="6" t="s">
        <v>360</v>
      </c>
      <c r="B103" s="85" t="s">
        <v>415</v>
      </c>
      <c r="C103" s="10">
        <v>2</v>
      </c>
      <c r="D103" s="97" t="s">
        <v>292</v>
      </c>
      <c r="E103" s="10" t="s">
        <v>185</v>
      </c>
      <c r="F103" s="10" t="s">
        <v>19</v>
      </c>
      <c r="G103" s="10"/>
      <c r="H103" s="26"/>
      <c r="I103" s="10"/>
      <c r="J103" s="2" t="s">
        <v>293</v>
      </c>
      <c r="K103" s="10"/>
      <c r="L103" s="10"/>
    </row>
    <row r="104" spans="1:12" ht="62.5" x14ac:dyDescent="0.3">
      <c r="A104" s="6" t="s">
        <v>360</v>
      </c>
      <c r="B104" s="85" t="s">
        <v>415</v>
      </c>
      <c r="C104" s="10">
        <v>2</v>
      </c>
      <c r="D104" s="2" t="s">
        <v>289</v>
      </c>
      <c r="E104" s="10" t="s">
        <v>186</v>
      </c>
      <c r="F104" s="10" t="s">
        <v>57</v>
      </c>
      <c r="G104" s="10"/>
      <c r="H104" s="26"/>
      <c r="I104" s="10" t="s">
        <v>58</v>
      </c>
      <c r="J104" s="10"/>
      <c r="K104" s="10"/>
      <c r="L104" s="2" t="s">
        <v>114</v>
      </c>
    </row>
    <row r="105" spans="1:12" ht="62.5" x14ac:dyDescent="0.3">
      <c r="A105" s="6" t="s">
        <v>360</v>
      </c>
      <c r="B105" s="85" t="s">
        <v>415</v>
      </c>
      <c r="C105" s="10">
        <v>3</v>
      </c>
      <c r="D105" s="2" t="s">
        <v>286</v>
      </c>
      <c r="E105" s="10" t="s">
        <v>187</v>
      </c>
      <c r="F105" s="10" t="s">
        <v>66</v>
      </c>
      <c r="G105" s="19"/>
      <c r="H105" s="10"/>
      <c r="I105" s="10" t="s">
        <v>58</v>
      </c>
      <c r="J105" s="12"/>
      <c r="K105" s="10"/>
      <c r="L105" s="2" t="s">
        <v>113</v>
      </c>
    </row>
    <row r="106" spans="1:12" ht="25" x14ac:dyDescent="0.3">
      <c r="A106" s="6" t="s">
        <v>360</v>
      </c>
      <c r="B106" s="85" t="s">
        <v>415</v>
      </c>
      <c r="C106" s="9">
        <v>1</v>
      </c>
      <c r="D106" s="7" t="s">
        <v>248</v>
      </c>
      <c r="E106" s="9" t="s">
        <v>251</v>
      </c>
      <c r="F106" s="9" t="s">
        <v>249</v>
      </c>
      <c r="G106" s="9" t="s">
        <v>29</v>
      </c>
      <c r="H106" s="18">
        <v>29</v>
      </c>
      <c r="I106" s="9" t="s">
        <v>30</v>
      </c>
      <c r="J106" s="20"/>
      <c r="K106" s="9" t="s">
        <v>250</v>
      </c>
      <c r="L106" s="9"/>
    </row>
    <row r="107" spans="1:12" ht="87.5" x14ac:dyDescent="0.3">
      <c r="A107" s="6" t="s">
        <v>360</v>
      </c>
      <c r="B107" s="85" t="s">
        <v>415</v>
      </c>
      <c r="C107" s="10">
        <v>1</v>
      </c>
      <c r="D107" s="2" t="s">
        <v>326</v>
      </c>
      <c r="E107" s="9" t="s">
        <v>315</v>
      </c>
      <c r="F107" s="10"/>
      <c r="G107" s="16" t="s">
        <v>325</v>
      </c>
      <c r="H107" s="25"/>
      <c r="I107" s="10"/>
      <c r="J107" s="10"/>
      <c r="K107" s="10"/>
      <c r="L107" s="10"/>
    </row>
    <row r="108" spans="1:12" x14ac:dyDescent="0.3">
      <c r="A108" s="6" t="s">
        <v>360</v>
      </c>
      <c r="B108" s="85" t="s">
        <v>415</v>
      </c>
      <c r="C108" s="6">
        <v>2</v>
      </c>
      <c r="D108" s="13" t="s">
        <v>17</v>
      </c>
      <c r="E108" s="9" t="s">
        <v>316</v>
      </c>
      <c r="F108" s="6" t="s">
        <v>18</v>
      </c>
      <c r="G108" s="6"/>
      <c r="H108" s="14"/>
      <c r="I108" s="6" t="s">
        <v>33</v>
      </c>
      <c r="J108" s="6" t="s">
        <v>34</v>
      </c>
      <c r="K108" s="6" t="s">
        <v>34</v>
      </c>
      <c r="L108" s="6"/>
    </row>
    <row r="109" spans="1:12" x14ac:dyDescent="0.3">
      <c r="A109" s="6" t="s">
        <v>360</v>
      </c>
      <c r="B109" s="85" t="s">
        <v>415</v>
      </c>
      <c r="C109" s="33">
        <v>1</v>
      </c>
      <c r="D109" s="41" t="s">
        <v>274</v>
      </c>
      <c r="E109" s="33"/>
      <c r="F109" s="33"/>
      <c r="G109" s="33"/>
      <c r="H109" s="39"/>
      <c r="I109" s="33"/>
      <c r="J109" s="33"/>
      <c r="K109" s="33"/>
      <c r="L109" s="33"/>
    </row>
    <row r="110" spans="1:12" x14ac:dyDescent="0.3">
      <c r="A110" s="127" t="s">
        <v>360</v>
      </c>
      <c r="B110" s="110" t="s">
        <v>416</v>
      </c>
      <c r="C110" s="118"/>
      <c r="D110" s="117" t="s">
        <v>106</v>
      </c>
      <c r="E110" s="119"/>
      <c r="F110" s="119"/>
      <c r="G110" s="119"/>
      <c r="H110" s="119"/>
      <c r="I110" s="119"/>
      <c r="J110" s="119"/>
      <c r="K110" s="119"/>
      <c r="L110" s="120"/>
    </row>
    <row r="111" spans="1:12" ht="62.5" x14ac:dyDescent="0.3">
      <c r="A111" s="6" t="s">
        <v>360</v>
      </c>
      <c r="B111" s="85" t="s">
        <v>416</v>
      </c>
      <c r="C111" s="63">
        <v>1</v>
      </c>
      <c r="D111" s="64" t="s">
        <v>286</v>
      </c>
      <c r="E111" s="63" t="s">
        <v>315</v>
      </c>
      <c r="F111" s="63" t="s">
        <v>66</v>
      </c>
      <c r="G111" s="76"/>
      <c r="H111" s="63"/>
      <c r="I111" s="63" t="s">
        <v>58</v>
      </c>
      <c r="J111" s="74"/>
      <c r="K111" s="63"/>
      <c r="L111" s="64" t="s">
        <v>113</v>
      </c>
    </row>
    <row r="112" spans="1:12" ht="25" x14ac:dyDescent="0.3">
      <c r="A112" s="6" t="s">
        <v>360</v>
      </c>
      <c r="B112" s="85" t="s">
        <v>416</v>
      </c>
      <c r="C112" s="9">
        <v>10</v>
      </c>
      <c r="D112" s="7" t="s">
        <v>378</v>
      </c>
      <c r="E112" s="10" t="s">
        <v>316</v>
      </c>
      <c r="F112" s="9" t="s">
        <v>275</v>
      </c>
      <c r="G112" s="7"/>
      <c r="H112" s="8"/>
      <c r="I112" s="9"/>
      <c r="J112" s="7"/>
      <c r="K112" s="7"/>
      <c r="L112" s="9"/>
    </row>
    <row r="113" spans="1:12" ht="37.5" x14ac:dyDescent="0.3">
      <c r="A113" s="6" t="s">
        <v>360</v>
      </c>
      <c r="B113" s="85" t="s">
        <v>416</v>
      </c>
      <c r="C113" s="9">
        <v>10</v>
      </c>
      <c r="D113" s="7" t="s">
        <v>380</v>
      </c>
      <c r="E113" s="10" t="s">
        <v>317</v>
      </c>
      <c r="F113" s="9" t="s">
        <v>276</v>
      </c>
      <c r="G113" s="7"/>
      <c r="H113" s="8"/>
      <c r="I113" s="9"/>
      <c r="J113" s="7"/>
      <c r="K113" s="7"/>
      <c r="L113" s="9"/>
    </row>
    <row r="114" spans="1:12" ht="25" x14ac:dyDescent="0.3">
      <c r="A114" s="6" t="s">
        <v>360</v>
      </c>
      <c r="B114" s="85" t="s">
        <v>416</v>
      </c>
      <c r="C114" s="36">
        <v>5</v>
      </c>
      <c r="D114" s="7" t="s">
        <v>379</v>
      </c>
      <c r="E114" s="37" t="s">
        <v>318</v>
      </c>
      <c r="F114" s="36" t="s">
        <v>277</v>
      </c>
      <c r="G114" s="34"/>
      <c r="H114" s="35"/>
      <c r="I114" s="36"/>
      <c r="J114" s="34"/>
      <c r="K114" s="34"/>
      <c r="L114" s="36"/>
    </row>
    <row r="115" spans="1:12" x14ac:dyDescent="0.3">
      <c r="A115" s="127" t="s">
        <v>360</v>
      </c>
      <c r="B115" s="110" t="s">
        <v>418</v>
      </c>
      <c r="C115" s="118"/>
      <c r="D115" s="117" t="s">
        <v>417</v>
      </c>
      <c r="E115" s="119"/>
      <c r="F115" s="119"/>
      <c r="G115" s="119"/>
      <c r="H115" s="119"/>
      <c r="I115" s="119"/>
      <c r="J115" s="119"/>
      <c r="K115" s="119"/>
      <c r="L115" s="120"/>
    </row>
    <row r="116" spans="1:12" ht="37.5" x14ac:dyDescent="0.3">
      <c r="A116" s="6" t="s">
        <v>360</v>
      </c>
      <c r="B116" s="85" t="s">
        <v>418</v>
      </c>
      <c r="C116" s="58">
        <v>1</v>
      </c>
      <c r="D116" s="71" t="s">
        <v>359</v>
      </c>
      <c r="E116" s="58" t="s">
        <v>188</v>
      </c>
      <c r="F116" s="58"/>
      <c r="G116" s="58" t="s">
        <v>350</v>
      </c>
      <c r="H116" s="77"/>
      <c r="I116" s="58"/>
      <c r="J116" s="58"/>
      <c r="K116" s="58"/>
      <c r="L116" s="58"/>
    </row>
    <row r="117" spans="1:12" x14ac:dyDescent="0.3">
      <c r="A117" s="127" t="s">
        <v>360</v>
      </c>
      <c r="B117" s="110" t="s">
        <v>419</v>
      </c>
      <c r="C117" s="118"/>
      <c r="D117" s="117" t="s">
        <v>107</v>
      </c>
      <c r="E117" s="119"/>
      <c r="F117" s="119"/>
      <c r="G117" s="119"/>
      <c r="H117" s="119"/>
      <c r="I117" s="119"/>
      <c r="J117" s="119"/>
      <c r="K117" s="119"/>
      <c r="L117" s="120"/>
    </row>
    <row r="118" spans="1:12" ht="62.5" x14ac:dyDescent="0.3">
      <c r="A118" s="6" t="s">
        <v>360</v>
      </c>
      <c r="B118" s="85" t="s">
        <v>419</v>
      </c>
      <c r="C118" s="10">
        <v>1</v>
      </c>
      <c r="D118" s="83" t="s">
        <v>288</v>
      </c>
      <c r="E118" s="63" t="s">
        <v>189</v>
      </c>
      <c r="F118" s="63" t="s">
        <v>53</v>
      </c>
      <c r="G118" s="63"/>
      <c r="H118" s="65"/>
      <c r="I118" s="63" t="s">
        <v>54</v>
      </c>
      <c r="J118" s="63"/>
      <c r="K118" s="63"/>
      <c r="L118" s="74" t="s">
        <v>120</v>
      </c>
    </row>
    <row r="119" spans="1:12" x14ac:dyDescent="0.3">
      <c r="A119" s="6" t="s">
        <v>360</v>
      </c>
      <c r="B119" s="85" t="s">
        <v>419</v>
      </c>
      <c r="C119" s="59">
        <v>2</v>
      </c>
      <c r="D119" s="13" t="s">
        <v>17</v>
      </c>
      <c r="E119" s="6" t="s">
        <v>190</v>
      </c>
      <c r="F119" s="6" t="s">
        <v>18</v>
      </c>
      <c r="G119" s="6"/>
      <c r="H119" s="14"/>
      <c r="I119" s="6" t="s">
        <v>33</v>
      </c>
      <c r="J119" s="6" t="s">
        <v>34</v>
      </c>
      <c r="K119" s="6" t="s">
        <v>34</v>
      </c>
      <c r="L119" s="6"/>
    </row>
    <row r="120" spans="1:12" ht="25" x14ac:dyDescent="0.3">
      <c r="A120" s="6" t="s">
        <v>360</v>
      </c>
      <c r="B120" s="85" t="s">
        <v>419</v>
      </c>
      <c r="C120" s="36">
        <v>15</v>
      </c>
      <c r="D120" s="34" t="s">
        <v>98</v>
      </c>
      <c r="E120" s="36" t="s">
        <v>191</v>
      </c>
      <c r="F120" s="36" t="s">
        <v>99</v>
      </c>
      <c r="G120" s="34"/>
      <c r="H120" s="35"/>
      <c r="I120" s="36"/>
      <c r="J120" s="34"/>
      <c r="K120" s="34"/>
      <c r="L120" s="36"/>
    </row>
    <row r="121" spans="1:12" x14ac:dyDescent="0.3">
      <c r="A121" s="6" t="s">
        <v>360</v>
      </c>
      <c r="B121" s="85" t="s">
        <v>419</v>
      </c>
      <c r="C121" s="102">
        <v>1</v>
      </c>
      <c r="D121" s="103" t="s">
        <v>372</v>
      </c>
      <c r="E121" s="104"/>
      <c r="F121" s="104"/>
      <c r="G121" s="103"/>
      <c r="H121" s="105"/>
      <c r="I121" s="104"/>
      <c r="J121" s="103"/>
      <c r="K121" s="103"/>
      <c r="L121" s="106"/>
    </row>
    <row r="122" spans="1:12" x14ac:dyDescent="0.3">
      <c r="A122" s="127" t="s">
        <v>360</v>
      </c>
      <c r="B122" s="110" t="s">
        <v>420</v>
      </c>
      <c r="C122" s="118"/>
      <c r="D122" s="117" t="s">
        <v>108</v>
      </c>
      <c r="E122" s="119"/>
      <c r="F122" s="119"/>
      <c r="G122" s="119"/>
      <c r="H122" s="119"/>
      <c r="I122" s="119"/>
      <c r="J122" s="119"/>
      <c r="K122" s="119"/>
      <c r="L122" s="120"/>
    </row>
    <row r="123" spans="1:12" ht="25" x14ac:dyDescent="0.3">
      <c r="A123" s="6" t="s">
        <v>360</v>
      </c>
      <c r="B123" s="85" t="s">
        <v>420</v>
      </c>
      <c r="C123" s="62">
        <v>1</v>
      </c>
      <c r="D123" s="69" t="s">
        <v>96</v>
      </c>
      <c r="E123" s="62" t="s">
        <v>192</v>
      </c>
      <c r="F123" s="62" t="s">
        <v>77</v>
      </c>
      <c r="G123" s="62" t="s">
        <v>78</v>
      </c>
      <c r="H123" s="70">
        <v>0.6</v>
      </c>
      <c r="I123" s="62" t="s">
        <v>51</v>
      </c>
      <c r="J123" s="75"/>
      <c r="K123" s="62"/>
      <c r="L123" s="62"/>
    </row>
    <row r="124" spans="1:12" ht="25" x14ac:dyDescent="0.3">
      <c r="A124" s="6" t="s">
        <v>360</v>
      </c>
      <c r="B124" s="85" t="s">
        <v>420</v>
      </c>
      <c r="C124" s="9">
        <v>1</v>
      </c>
      <c r="D124" s="7" t="s">
        <v>298</v>
      </c>
      <c r="E124" s="9" t="s">
        <v>193</v>
      </c>
      <c r="F124" s="9" t="s">
        <v>299</v>
      </c>
      <c r="G124" s="9" t="s">
        <v>38</v>
      </c>
      <c r="H124" s="18">
        <v>0.9</v>
      </c>
      <c r="I124" s="9" t="s">
        <v>33</v>
      </c>
      <c r="J124" s="20"/>
      <c r="K124" s="9" t="s">
        <v>34</v>
      </c>
      <c r="L124" s="9"/>
    </row>
    <row r="125" spans="1:12" x14ac:dyDescent="0.3">
      <c r="A125" s="6" t="s">
        <v>360</v>
      </c>
      <c r="B125" s="85" t="s">
        <v>420</v>
      </c>
      <c r="C125" s="9">
        <v>1</v>
      </c>
      <c r="D125" s="7" t="s">
        <v>81</v>
      </c>
      <c r="E125" s="9" t="s">
        <v>194</v>
      </c>
      <c r="F125" s="9" t="s">
        <v>82</v>
      </c>
      <c r="G125" s="9" t="s">
        <v>32</v>
      </c>
      <c r="H125" s="18">
        <v>1.3</v>
      </c>
      <c r="I125" s="9"/>
      <c r="J125" s="9"/>
      <c r="K125" s="9"/>
      <c r="L125" s="9"/>
    </row>
    <row r="126" spans="1:12" x14ac:dyDescent="0.3">
      <c r="A126" s="6" t="s">
        <v>360</v>
      </c>
      <c r="B126" s="85" t="s">
        <v>420</v>
      </c>
      <c r="C126" s="9">
        <v>1</v>
      </c>
      <c r="D126" s="7" t="s">
        <v>83</v>
      </c>
      <c r="E126" s="9" t="s">
        <v>195</v>
      </c>
      <c r="F126" s="9" t="s">
        <v>84</v>
      </c>
      <c r="G126" s="9" t="s">
        <v>32</v>
      </c>
      <c r="H126" s="18">
        <v>0.5</v>
      </c>
      <c r="I126" s="9"/>
      <c r="J126" s="9"/>
      <c r="K126" s="9"/>
      <c r="L126" s="9"/>
    </row>
    <row r="127" spans="1:12" x14ac:dyDescent="0.3">
      <c r="A127" s="6" t="s">
        <v>360</v>
      </c>
      <c r="B127" s="85" t="s">
        <v>420</v>
      </c>
      <c r="C127" s="36">
        <v>1</v>
      </c>
      <c r="D127" s="42" t="s">
        <v>319</v>
      </c>
      <c r="E127" s="36" t="s">
        <v>196</v>
      </c>
      <c r="F127" s="36" t="s">
        <v>85</v>
      </c>
      <c r="G127" s="34"/>
      <c r="H127" s="35"/>
      <c r="I127" s="36"/>
      <c r="J127" s="34"/>
      <c r="K127" s="34"/>
      <c r="L127" s="36"/>
    </row>
    <row r="128" spans="1:12" ht="26" x14ac:dyDescent="0.3">
      <c r="A128" s="127" t="s">
        <v>360</v>
      </c>
      <c r="B128" s="110" t="s">
        <v>422</v>
      </c>
      <c r="C128" s="118"/>
      <c r="D128" s="117" t="s">
        <v>421</v>
      </c>
      <c r="E128" s="119"/>
      <c r="F128" s="119"/>
      <c r="G128" s="119"/>
      <c r="H128" s="119"/>
      <c r="I128" s="119"/>
      <c r="J128" s="119"/>
      <c r="K128" s="119"/>
      <c r="L128" s="120"/>
    </row>
    <row r="129" spans="1:12" ht="25.5" x14ac:dyDescent="0.3">
      <c r="A129" s="6" t="s">
        <v>360</v>
      </c>
      <c r="B129" s="85" t="s">
        <v>422</v>
      </c>
      <c r="C129" s="27">
        <v>3</v>
      </c>
      <c r="D129" s="28" t="s">
        <v>373</v>
      </c>
      <c r="E129" s="29" t="s">
        <v>197</v>
      </c>
      <c r="F129" s="30" t="s">
        <v>321</v>
      </c>
      <c r="G129" s="9" t="s">
        <v>32</v>
      </c>
      <c r="H129" s="18">
        <v>2.5</v>
      </c>
      <c r="I129" s="9" t="s">
        <v>33</v>
      </c>
      <c r="J129" s="30"/>
      <c r="K129" s="9" t="s">
        <v>87</v>
      </c>
      <c r="L129" s="30"/>
    </row>
    <row r="130" spans="1:12" ht="25" x14ac:dyDescent="0.3">
      <c r="A130" s="6" t="s">
        <v>360</v>
      </c>
      <c r="B130" s="85" t="s">
        <v>422</v>
      </c>
      <c r="C130" s="9">
        <v>1</v>
      </c>
      <c r="D130" s="7" t="s">
        <v>271</v>
      </c>
      <c r="E130" s="29" t="s">
        <v>198</v>
      </c>
      <c r="F130" s="9" t="s">
        <v>80</v>
      </c>
      <c r="G130" s="9" t="s">
        <v>38</v>
      </c>
      <c r="H130" s="18">
        <v>1.1000000000000001</v>
      </c>
      <c r="I130" s="9" t="s">
        <v>33</v>
      </c>
      <c r="J130" s="20"/>
      <c r="K130" s="9"/>
      <c r="L130" s="9"/>
    </row>
    <row r="131" spans="1:12" ht="25" x14ac:dyDescent="0.3">
      <c r="A131" s="6" t="s">
        <v>360</v>
      </c>
      <c r="B131" s="85" t="s">
        <v>422</v>
      </c>
      <c r="C131" s="36">
        <v>2</v>
      </c>
      <c r="D131" s="34" t="s">
        <v>374</v>
      </c>
      <c r="E131" s="53" t="s">
        <v>320</v>
      </c>
      <c r="F131" s="36" t="s">
        <v>82</v>
      </c>
      <c r="G131" s="36" t="s">
        <v>32</v>
      </c>
      <c r="H131" s="47">
        <v>1.3</v>
      </c>
      <c r="I131" s="36"/>
      <c r="J131" s="34"/>
      <c r="K131" s="36"/>
      <c r="L131" s="36"/>
    </row>
    <row r="132" spans="1:12" x14ac:dyDescent="0.3">
      <c r="A132" s="127" t="s">
        <v>360</v>
      </c>
      <c r="B132" s="110" t="s">
        <v>423</v>
      </c>
      <c r="C132" s="118"/>
      <c r="D132" s="117" t="s">
        <v>424</v>
      </c>
      <c r="E132" s="119"/>
      <c r="F132" s="119"/>
      <c r="G132" s="119"/>
      <c r="H132" s="119"/>
      <c r="I132" s="119"/>
      <c r="J132" s="119"/>
      <c r="K132" s="119"/>
      <c r="L132" s="120"/>
    </row>
    <row r="133" spans="1:12" ht="25" x14ac:dyDescent="0.3">
      <c r="A133" s="6" t="s">
        <v>360</v>
      </c>
      <c r="B133" s="85" t="s">
        <v>423</v>
      </c>
      <c r="C133" s="62">
        <v>2</v>
      </c>
      <c r="D133" s="60" t="s">
        <v>337</v>
      </c>
      <c r="E133" s="62" t="s">
        <v>199</v>
      </c>
      <c r="F133" s="62" t="s">
        <v>338</v>
      </c>
      <c r="G133" s="62" t="s">
        <v>123</v>
      </c>
      <c r="H133" s="70" t="s">
        <v>23</v>
      </c>
      <c r="I133" s="62"/>
      <c r="J133" s="62"/>
      <c r="K133" s="62"/>
      <c r="L133" s="62"/>
    </row>
    <row r="134" spans="1:12" ht="25" x14ac:dyDescent="0.3">
      <c r="A134" s="6" t="s">
        <v>360</v>
      </c>
      <c r="B134" s="85" t="s">
        <v>423</v>
      </c>
      <c r="C134" s="9">
        <v>1</v>
      </c>
      <c r="D134" s="7" t="s">
        <v>375</v>
      </c>
      <c r="E134" s="9" t="s">
        <v>340</v>
      </c>
      <c r="F134" s="9" t="s">
        <v>339</v>
      </c>
      <c r="G134" s="9" t="s">
        <v>123</v>
      </c>
      <c r="H134" s="18" t="s">
        <v>23</v>
      </c>
      <c r="I134" s="9"/>
      <c r="J134" s="9"/>
      <c r="K134" s="9"/>
      <c r="L134" s="9"/>
    </row>
    <row r="135" spans="1:12" x14ac:dyDescent="0.3">
      <c r="A135" s="6" t="s">
        <v>360</v>
      </c>
      <c r="B135" s="85" t="s">
        <v>423</v>
      </c>
      <c r="C135" s="9">
        <v>5</v>
      </c>
      <c r="D135" s="7" t="s">
        <v>24</v>
      </c>
      <c r="E135" s="9" t="s">
        <v>342</v>
      </c>
      <c r="F135" s="9" t="s">
        <v>25</v>
      </c>
      <c r="G135" s="7"/>
      <c r="H135" s="8"/>
      <c r="I135" s="9"/>
      <c r="J135" s="7"/>
      <c r="K135" s="7"/>
      <c r="L135" s="9"/>
    </row>
    <row r="136" spans="1:12" ht="51" x14ac:dyDescent="0.3">
      <c r="A136" s="6" t="s">
        <v>360</v>
      </c>
      <c r="B136" s="85" t="s">
        <v>423</v>
      </c>
      <c r="C136" s="9">
        <v>10</v>
      </c>
      <c r="D136" s="7" t="s">
        <v>376</v>
      </c>
      <c r="E136" s="9" t="s">
        <v>200</v>
      </c>
      <c r="F136" s="9" t="s">
        <v>25</v>
      </c>
      <c r="G136" s="7"/>
      <c r="H136" s="8"/>
      <c r="I136" s="9"/>
      <c r="J136" s="7"/>
      <c r="K136" s="7"/>
      <c r="L136" s="9"/>
    </row>
    <row r="137" spans="1:12" ht="25" x14ac:dyDescent="0.3">
      <c r="A137" s="6" t="s">
        <v>360</v>
      </c>
      <c r="B137" s="85" t="s">
        <v>423</v>
      </c>
      <c r="C137" s="36">
        <v>3</v>
      </c>
      <c r="D137" s="34" t="s">
        <v>377</v>
      </c>
      <c r="E137" s="36" t="s">
        <v>201</v>
      </c>
      <c r="F137" s="36" t="s">
        <v>10</v>
      </c>
      <c r="G137" s="34"/>
      <c r="H137" s="36"/>
      <c r="I137" s="36"/>
      <c r="J137" s="36"/>
      <c r="K137" s="36"/>
      <c r="L137" s="36"/>
    </row>
    <row r="138" spans="1:12" ht="37.5" x14ac:dyDescent="0.3">
      <c r="A138" s="6" t="s">
        <v>360</v>
      </c>
      <c r="B138" s="85" t="s">
        <v>423</v>
      </c>
      <c r="C138" s="57">
        <v>2</v>
      </c>
      <c r="D138" s="55" t="s">
        <v>278</v>
      </c>
      <c r="E138" s="57" t="s">
        <v>202</v>
      </c>
      <c r="F138" s="57" t="s">
        <v>21</v>
      </c>
      <c r="G138" s="57" t="s">
        <v>313</v>
      </c>
      <c r="H138" s="81">
        <v>1.9</v>
      </c>
      <c r="I138" s="57" t="s">
        <v>26</v>
      </c>
      <c r="J138" s="55"/>
      <c r="K138" s="57"/>
      <c r="L138" s="57"/>
    </row>
    <row r="139" spans="1:12" ht="37.5" x14ac:dyDescent="0.3">
      <c r="A139" s="6" t="s">
        <v>360</v>
      </c>
      <c r="B139" s="85" t="s">
        <v>423</v>
      </c>
      <c r="C139" s="57">
        <v>3</v>
      </c>
      <c r="D139" s="55" t="s">
        <v>279</v>
      </c>
      <c r="E139" s="57" t="s">
        <v>203</v>
      </c>
      <c r="F139" s="57" t="s">
        <v>21</v>
      </c>
      <c r="G139" s="57" t="s">
        <v>313</v>
      </c>
      <c r="H139" s="81">
        <v>1.9</v>
      </c>
      <c r="I139" s="57" t="s">
        <v>26</v>
      </c>
      <c r="J139" s="55"/>
      <c r="K139" s="57"/>
      <c r="L139" s="57"/>
    </row>
    <row r="140" spans="1:12" ht="37.5" x14ac:dyDescent="0.3">
      <c r="A140" s="6" t="s">
        <v>360</v>
      </c>
      <c r="B140" s="85" t="s">
        <v>423</v>
      </c>
      <c r="C140" s="36">
        <v>1</v>
      </c>
      <c r="D140" s="34" t="s">
        <v>281</v>
      </c>
      <c r="E140" s="36" t="s">
        <v>211</v>
      </c>
      <c r="F140" s="36" t="s">
        <v>27</v>
      </c>
      <c r="G140" s="36" t="s">
        <v>313</v>
      </c>
      <c r="H140" s="54">
        <v>1.5</v>
      </c>
      <c r="I140" s="36" t="s">
        <v>26</v>
      </c>
      <c r="J140" s="36"/>
      <c r="K140" s="36"/>
      <c r="L140" s="36"/>
    </row>
    <row r="141" spans="1:12" ht="25" x14ac:dyDescent="0.3">
      <c r="A141" s="6" t="s">
        <v>360</v>
      </c>
      <c r="B141" s="85" t="s">
        <v>423</v>
      </c>
      <c r="C141" s="62">
        <v>1</v>
      </c>
      <c r="D141" s="60" t="s">
        <v>110</v>
      </c>
      <c r="E141" s="62" t="s">
        <v>236</v>
      </c>
      <c r="F141" s="62" t="s">
        <v>111</v>
      </c>
      <c r="G141" s="62" t="s">
        <v>123</v>
      </c>
      <c r="H141" s="70" t="s">
        <v>23</v>
      </c>
      <c r="I141" s="62"/>
      <c r="J141" s="62"/>
      <c r="K141" s="62"/>
      <c r="L141" s="62"/>
    </row>
    <row r="142" spans="1:12" ht="37.5" x14ac:dyDescent="0.3">
      <c r="A142" s="6" t="s">
        <v>360</v>
      </c>
      <c r="B142" s="85" t="s">
        <v>423</v>
      </c>
      <c r="C142" s="9">
        <v>2</v>
      </c>
      <c r="D142" s="7" t="s">
        <v>283</v>
      </c>
      <c r="E142" s="9" t="s">
        <v>237</v>
      </c>
      <c r="F142" s="9" t="s">
        <v>27</v>
      </c>
      <c r="G142" s="9" t="s">
        <v>313</v>
      </c>
      <c r="H142" s="31">
        <v>2.1</v>
      </c>
      <c r="I142" s="9" t="s">
        <v>26</v>
      </c>
      <c r="J142" s="9"/>
      <c r="K142" s="9"/>
      <c r="L142" s="9"/>
    </row>
    <row r="143" spans="1:12" ht="37.5" x14ac:dyDescent="0.3">
      <c r="A143" s="6" t="s">
        <v>360</v>
      </c>
      <c r="B143" s="85" t="s">
        <v>423</v>
      </c>
      <c r="C143" s="9">
        <v>1</v>
      </c>
      <c r="D143" s="7" t="s">
        <v>284</v>
      </c>
      <c r="E143" s="9" t="s">
        <v>238</v>
      </c>
      <c r="F143" s="9" t="s">
        <v>28</v>
      </c>
      <c r="G143" s="9" t="s">
        <v>313</v>
      </c>
      <c r="H143" s="31">
        <v>1.9</v>
      </c>
      <c r="I143" s="9" t="s">
        <v>26</v>
      </c>
      <c r="J143" s="7"/>
      <c r="K143" s="9"/>
      <c r="L143" s="9"/>
    </row>
    <row r="144" spans="1:12" x14ac:dyDescent="0.3">
      <c r="A144" s="6" t="s">
        <v>360</v>
      </c>
      <c r="B144" s="85" t="s">
        <v>423</v>
      </c>
      <c r="C144" s="9">
        <v>1</v>
      </c>
      <c r="D144" s="7" t="s">
        <v>255</v>
      </c>
      <c r="E144" s="9" t="s">
        <v>256</v>
      </c>
      <c r="F144" s="9" t="s">
        <v>252</v>
      </c>
      <c r="G144" s="32"/>
      <c r="H144" s="31"/>
      <c r="I144" s="9"/>
      <c r="J144" s="9"/>
      <c r="K144" s="9"/>
      <c r="L144" s="9"/>
    </row>
    <row r="145" spans="1:12" x14ac:dyDescent="0.3">
      <c r="A145" s="127" t="s">
        <v>360</v>
      </c>
      <c r="B145" s="110" t="s">
        <v>426</v>
      </c>
      <c r="C145" s="118"/>
      <c r="D145" s="117" t="s">
        <v>425</v>
      </c>
      <c r="E145" s="119"/>
      <c r="F145" s="119"/>
      <c r="G145" s="119"/>
      <c r="H145" s="119"/>
      <c r="I145" s="119"/>
      <c r="J145" s="119"/>
      <c r="K145" s="119"/>
      <c r="L145" s="120"/>
    </row>
    <row r="146" spans="1:12" ht="37.5" x14ac:dyDescent="0.3">
      <c r="A146" s="6" t="s">
        <v>360</v>
      </c>
      <c r="B146" s="85" t="s">
        <v>426</v>
      </c>
      <c r="C146" s="62">
        <v>3</v>
      </c>
      <c r="D146" s="60" t="s">
        <v>280</v>
      </c>
      <c r="E146" s="62" t="s">
        <v>204</v>
      </c>
      <c r="F146" s="62" t="s">
        <v>27</v>
      </c>
      <c r="G146" s="62" t="s">
        <v>313</v>
      </c>
      <c r="H146" s="82">
        <v>1.5</v>
      </c>
      <c r="I146" s="62" t="s">
        <v>26</v>
      </c>
      <c r="J146" s="62"/>
      <c r="K146" s="62"/>
      <c r="L146" s="62"/>
    </row>
    <row r="147" spans="1:12" ht="25" x14ac:dyDescent="0.3">
      <c r="A147" s="6" t="s">
        <v>360</v>
      </c>
      <c r="B147" s="85" t="s">
        <v>426</v>
      </c>
      <c r="C147" s="9">
        <v>3</v>
      </c>
      <c r="D147" s="7" t="s">
        <v>22</v>
      </c>
      <c r="E147" s="9" t="s">
        <v>205</v>
      </c>
      <c r="F147" s="9" t="s">
        <v>37</v>
      </c>
      <c r="G147" s="9" t="s">
        <v>29</v>
      </c>
      <c r="H147" s="18">
        <v>2.5</v>
      </c>
      <c r="I147" s="9"/>
      <c r="J147" s="9"/>
      <c r="K147" s="9"/>
      <c r="L147" s="9"/>
    </row>
    <row r="148" spans="1:12" x14ac:dyDescent="0.3">
      <c r="A148" s="6" t="s">
        <v>360</v>
      </c>
      <c r="B148" s="85" t="s">
        <v>426</v>
      </c>
      <c r="C148" s="9">
        <v>3</v>
      </c>
      <c r="D148" s="7" t="s">
        <v>11</v>
      </c>
      <c r="E148" s="9" t="s">
        <v>206</v>
      </c>
      <c r="F148" s="9">
        <v>500</v>
      </c>
      <c r="G148" s="7"/>
      <c r="H148" s="8"/>
      <c r="I148" s="9"/>
      <c r="J148" s="7"/>
      <c r="K148" s="7"/>
      <c r="L148" s="9"/>
    </row>
    <row r="149" spans="1:12" ht="37.5" x14ac:dyDescent="0.3">
      <c r="A149" s="6" t="s">
        <v>360</v>
      </c>
      <c r="B149" s="85" t="s">
        <v>426</v>
      </c>
      <c r="C149" s="9">
        <v>1</v>
      </c>
      <c r="D149" s="7" t="s">
        <v>282</v>
      </c>
      <c r="E149" s="9" t="s">
        <v>210</v>
      </c>
      <c r="F149" s="9" t="s">
        <v>28</v>
      </c>
      <c r="G149" s="9" t="s">
        <v>313</v>
      </c>
      <c r="H149" s="31">
        <v>1.2</v>
      </c>
      <c r="I149" s="9" t="s">
        <v>26</v>
      </c>
      <c r="J149" s="7"/>
      <c r="K149" s="9"/>
      <c r="L149" s="9"/>
    </row>
    <row r="150" spans="1:12" x14ac:dyDescent="0.3">
      <c r="A150" s="6" t="s">
        <v>360</v>
      </c>
      <c r="B150" s="85" t="s">
        <v>426</v>
      </c>
      <c r="C150" s="6">
        <v>1</v>
      </c>
      <c r="D150" s="13" t="s">
        <v>17</v>
      </c>
      <c r="E150" s="6" t="s">
        <v>207</v>
      </c>
      <c r="F150" s="6" t="s">
        <v>18</v>
      </c>
      <c r="G150" s="6"/>
      <c r="H150" s="14"/>
      <c r="I150" s="6" t="s">
        <v>33</v>
      </c>
      <c r="J150" s="6" t="s">
        <v>34</v>
      </c>
      <c r="K150" s="6" t="s">
        <v>34</v>
      </c>
      <c r="L150" s="6"/>
    </row>
    <row r="151" spans="1:12" ht="25" x14ac:dyDescent="0.3">
      <c r="A151" s="6" t="s">
        <v>360</v>
      </c>
      <c r="B151" s="85" t="s">
        <v>426</v>
      </c>
      <c r="C151" s="9">
        <v>5</v>
      </c>
      <c r="D151" s="7" t="s">
        <v>39</v>
      </c>
      <c r="E151" s="9" t="s">
        <v>208</v>
      </c>
      <c r="F151" s="9" t="s">
        <v>40</v>
      </c>
      <c r="G151" s="9" t="s">
        <v>41</v>
      </c>
      <c r="H151" s="18">
        <v>1.5</v>
      </c>
      <c r="I151" s="9"/>
      <c r="J151" s="9"/>
      <c r="K151" s="9"/>
      <c r="L151" s="9"/>
    </row>
    <row r="152" spans="1:12" ht="62.5" x14ac:dyDescent="0.3">
      <c r="A152" s="6" t="s">
        <v>360</v>
      </c>
      <c r="B152" s="85" t="s">
        <v>426</v>
      </c>
      <c r="C152" s="10">
        <v>2</v>
      </c>
      <c r="D152" s="2" t="s">
        <v>285</v>
      </c>
      <c r="E152" s="10" t="s">
        <v>209</v>
      </c>
      <c r="F152" s="10" t="s">
        <v>53</v>
      </c>
      <c r="G152" s="10"/>
      <c r="H152" s="11"/>
      <c r="I152" s="10" t="s">
        <v>54</v>
      </c>
      <c r="J152" s="10"/>
      <c r="K152" s="10"/>
      <c r="L152" s="2" t="s">
        <v>112</v>
      </c>
    </row>
    <row r="153" spans="1:12" x14ac:dyDescent="0.3">
      <c r="A153" s="6" t="s">
        <v>360</v>
      </c>
      <c r="B153" s="85" t="s">
        <v>426</v>
      </c>
      <c r="C153" s="9">
        <v>1</v>
      </c>
      <c r="D153" s="7" t="s">
        <v>255</v>
      </c>
      <c r="E153" s="9" t="s">
        <v>257</v>
      </c>
      <c r="F153" s="9" t="s">
        <v>252</v>
      </c>
      <c r="G153" s="32"/>
      <c r="H153" s="31"/>
      <c r="I153" s="9"/>
      <c r="J153" s="9"/>
      <c r="K153" s="9"/>
      <c r="L153" s="9"/>
    </row>
    <row r="154" spans="1:12" ht="37.5" x14ac:dyDescent="0.3">
      <c r="A154" s="6" t="s">
        <v>360</v>
      </c>
      <c r="B154" s="85" t="s">
        <v>426</v>
      </c>
      <c r="C154" s="9">
        <v>1</v>
      </c>
      <c r="D154" s="7" t="s">
        <v>265</v>
      </c>
      <c r="E154" s="9" t="s">
        <v>322</v>
      </c>
      <c r="F154" s="9" t="s">
        <v>266</v>
      </c>
      <c r="G154" s="9" t="s">
        <v>29</v>
      </c>
      <c r="H154" s="18">
        <v>26.7</v>
      </c>
      <c r="I154" s="9" t="s">
        <v>30</v>
      </c>
      <c r="J154" s="9"/>
      <c r="K154" s="9" t="s">
        <v>31</v>
      </c>
      <c r="L154" s="9"/>
    </row>
    <row r="155" spans="1:12" ht="62.5" x14ac:dyDescent="0.3">
      <c r="A155" s="6" t="s">
        <v>360</v>
      </c>
      <c r="B155" s="85" t="s">
        <v>426</v>
      </c>
      <c r="C155" s="10">
        <v>1</v>
      </c>
      <c r="D155" s="2" t="s">
        <v>334</v>
      </c>
      <c r="E155" s="9" t="s">
        <v>323</v>
      </c>
      <c r="F155" s="10"/>
      <c r="G155" s="10" t="s">
        <v>335</v>
      </c>
      <c r="H155" s="25"/>
      <c r="I155" s="10"/>
      <c r="J155" s="10"/>
      <c r="K155" s="10"/>
      <c r="L155" s="10"/>
    </row>
    <row r="156" spans="1:12" ht="87.5" x14ac:dyDescent="0.3">
      <c r="A156" s="6" t="s">
        <v>360</v>
      </c>
      <c r="B156" s="85" t="s">
        <v>426</v>
      </c>
      <c r="C156" s="33">
        <v>1</v>
      </c>
      <c r="D156" s="38" t="s">
        <v>292</v>
      </c>
      <c r="E156" s="36" t="s">
        <v>324</v>
      </c>
      <c r="F156" s="33" t="s">
        <v>19</v>
      </c>
      <c r="G156" s="33"/>
      <c r="H156" s="39"/>
      <c r="I156" s="33"/>
      <c r="J156" s="40" t="s">
        <v>293</v>
      </c>
      <c r="K156" s="33"/>
      <c r="L156" s="33"/>
    </row>
    <row r="157" spans="1:12" x14ac:dyDescent="0.3">
      <c r="A157" s="127" t="s">
        <v>360</v>
      </c>
      <c r="B157" s="110" t="s">
        <v>428</v>
      </c>
      <c r="C157" s="118"/>
      <c r="D157" s="117" t="s">
        <v>427</v>
      </c>
      <c r="E157" s="119"/>
      <c r="F157" s="119"/>
      <c r="G157" s="119"/>
      <c r="H157" s="119"/>
      <c r="I157" s="119"/>
      <c r="J157" s="119"/>
      <c r="K157" s="119"/>
      <c r="L157" s="120"/>
    </row>
    <row r="158" spans="1:12" ht="37.5" x14ac:dyDescent="0.3">
      <c r="A158" s="6" t="s">
        <v>360</v>
      </c>
      <c r="B158" s="85" t="s">
        <v>428</v>
      </c>
      <c r="C158" s="62">
        <v>2</v>
      </c>
      <c r="D158" s="60" t="s">
        <v>381</v>
      </c>
      <c r="E158" s="62" t="s">
        <v>212</v>
      </c>
      <c r="F158" s="62" t="s">
        <v>14</v>
      </c>
      <c r="G158" s="62" t="s">
        <v>29</v>
      </c>
      <c r="H158" s="70">
        <v>25</v>
      </c>
      <c r="I158" s="62"/>
      <c r="J158" s="62"/>
      <c r="K158" s="62"/>
      <c r="L158" s="62"/>
    </row>
    <row r="159" spans="1:12" ht="25" x14ac:dyDescent="0.3">
      <c r="A159" s="6" t="s">
        <v>360</v>
      </c>
      <c r="B159" s="85" t="s">
        <v>428</v>
      </c>
      <c r="C159" s="9">
        <v>1</v>
      </c>
      <c r="D159" s="7" t="s">
        <v>42</v>
      </c>
      <c r="E159" s="9" t="s">
        <v>213</v>
      </c>
      <c r="F159" s="9" t="s">
        <v>12</v>
      </c>
      <c r="G159" s="9" t="s">
        <v>29</v>
      </c>
      <c r="H159" s="18" t="s">
        <v>43</v>
      </c>
      <c r="I159" s="9"/>
      <c r="J159" s="9"/>
      <c r="K159" s="9"/>
      <c r="L159" s="9"/>
    </row>
    <row r="160" spans="1:12" ht="25" x14ac:dyDescent="0.3">
      <c r="A160" s="6" t="s">
        <v>360</v>
      </c>
      <c r="B160" s="85" t="s">
        <v>428</v>
      </c>
      <c r="C160" s="9">
        <v>1</v>
      </c>
      <c r="D160" s="7" t="s">
        <v>44</v>
      </c>
      <c r="E160" s="9" t="s">
        <v>214</v>
      </c>
      <c r="F160" s="9" t="s">
        <v>13</v>
      </c>
      <c r="G160" s="9" t="s">
        <v>29</v>
      </c>
      <c r="H160" s="18">
        <v>15</v>
      </c>
      <c r="I160" s="9"/>
      <c r="J160" s="9"/>
      <c r="K160" s="9"/>
      <c r="L160" s="9"/>
    </row>
    <row r="161" spans="1:12" ht="25" x14ac:dyDescent="0.3">
      <c r="A161" s="6" t="s">
        <v>360</v>
      </c>
      <c r="B161" s="85" t="s">
        <v>428</v>
      </c>
      <c r="C161" s="9">
        <v>1</v>
      </c>
      <c r="D161" s="7" t="s">
        <v>364</v>
      </c>
      <c r="E161" s="9" t="s">
        <v>154</v>
      </c>
      <c r="F161" s="9" t="s">
        <v>14</v>
      </c>
      <c r="G161" s="9" t="s">
        <v>29</v>
      </c>
      <c r="H161" s="18">
        <v>7</v>
      </c>
      <c r="I161" s="9"/>
      <c r="J161" s="9"/>
      <c r="K161" s="9"/>
      <c r="L161" s="9"/>
    </row>
    <row r="162" spans="1:12" x14ac:dyDescent="0.3">
      <c r="A162" s="6" t="s">
        <v>360</v>
      </c>
      <c r="B162" s="85" t="s">
        <v>428</v>
      </c>
      <c r="C162" s="9">
        <v>5</v>
      </c>
      <c r="D162" s="17" t="s">
        <v>382</v>
      </c>
      <c r="E162" s="9" t="s">
        <v>215</v>
      </c>
      <c r="F162" s="9" t="s">
        <v>16</v>
      </c>
      <c r="G162" s="9" t="s">
        <v>35</v>
      </c>
      <c r="H162" s="8"/>
      <c r="I162" s="9"/>
      <c r="J162" s="7"/>
      <c r="K162" s="7"/>
      <c r="L162" s="7"/>
    </row>
    <row r="163" spans="1:12" ht="37.5" x14ac:dyDescent="0.3">
      <c r="A163" s="6" t="s">
        <v>360</v>
      </c>
      <c r="B163" s="85" t="s">
        <v>428</v>
      </c>
      <c r="C163" s="9">
        <v>3</v>
      </c>
      <c r="D163" s="7" t="s">
        <v>383</v>
      </c>
      <c r="E163" s="9" t="s">
        <v>216</v>
      </c>
      <c r="F163" s="9" t="s">
        <v>45</v>
      </c>
      <c r="G163" s="9" t="s">
        <v>313</v>
      </c>
      <c r="H163" s="18">
        <v>0.2</v>
      </c>
      <c r="I163" s="9" t="s">
        <v>26</v>
      </c>
      <c r="J163" s="9"/>
      <c r="K163" s="9"/>
      <c r="L163" s="9"/>
    </row>
    <row r="164" spans="1:12" ht="25" x14ac:dyDescent="0.3">
      <c r="A164" s="6" t="s">
        <v>360</v>
      </c>
      <c r="B164" s="85" t="s">
        <v>428</v>
      </c>
      <c r="C164" s="9">
        <v>1</v>
      </c>
      <c r="D164" s="7" t="s">
        <v>253</v>
      </c>
      <c r="E164" s="9" t="s">
        <v>217</v>
      </c>
      <c r="F164" s="9" t="s">
        <v>254</v>
      </c>
      <c r="G164" s="9" t="s">
        <v>29</v>
      </c>
      <c r="H164" s="18">
        <v>2.5</v>
      </c>
      <c r="I164" s="9"/>
      <c r="J164" s="9"/>
      <c r="K164" s="9"/>
      <c r="L164" s="9"/>
    </row>
    <row r="165" spans="1:12" x14ac:dyDescent="0.3">
      <c r="A165" s="6" t="s">
        <v>360</v>
      </c>
      <c r="B165" s="85" t="s">
        <v>428</v>
      </c>
      <c r="C165" s="9">
        <v>1</v>
      </c>
      <c r="D165" s="7" t="s">
        <v>11</v>
      </c>
      <c r="E165" s="9" t="s">
        <v>218</v>
      </c>
      <c r="F165" s="9">
        <v>500</v>
      </c>
      <c r="G165" s="7"/>
      <c r="H165" s="8"/>
      <c r="I165" s="9"/>
      <c r="J165" s="7"/>
      <c r="K165" s="7"/>
      <c r="L165" s="9"/>
    </row>
    <row r="166" spans="1:12" ht="25" x14ac:dyDescent="0.3">
      <c r="A166" s="6" t="s">
        <v>360</v>
      </c>
      <c r="B166" s="85" t="s">
        <v>428</v>
      </c>
      <c r="C166" s="9">
        <v>5</v>
      </c>
      <c r="D166" s="7" t="s">
        <v>39</v>
      </c>
      <c r="E166" s="9" t="s">
        <v>219</v>
      </c>
      <c r="F166" s="9" t="s">
        <v>40</v>
      </c>
      <c r="G166" s="9" t="s">
        <v>41</v>
      </c>
      <c r="H166" s="18">
        <v>1.5</v>
      </c>
      <c r="I166" s="9"/>
      <c r="J166" s="9"/>
      <c r="K166" s="9"/>
      <c r="L166" s="9"/>
    </row>
    <row r="167" spans="1:12" x14ac:dyDescent="0.3">
      <c r="A167" s="6" t="s">
        <v>360</v>
      </c>
      <c r="B167" s="85" t="s">
        <v>428</v>
      </c>
      <c r="C167" s="9">
        <v>1</v>
      </c>
      <c r="D167" s="7" t="s">
        <v>126</v>
      </c>
      <c r="E167" s="9" t="s">
        <v>220</v>
      </c>
      <c r="F167" s="9" t="s">
        <v>37</v>
      </c>
      <c r="G167" s="9"/>
      <c r="H167" s="8"/>
      <c r="I167" s="9"/>
      <c r="J167" s="7"/>
      <c r="K167" s="7"/>
      <c r="L167" s="9"/>
    </row>
    <row r="168" spans="1:12" x14ac:dyDescent="0.3">
      <c r="A168" s="6" t="s">
        <v>360</v>
      </c>
      <c r="B168" s="85" t="s">
        <v>428</v>
      </c>
      <c r="C168" s="10">
        <v>1</v>
      </c>
      <c r="D168" s="12" t="s">
        <v>17</v>
      </c>
      <c r="E168" s="10" t="s">
        <v>221</v>
      </c>
      <c r="F168" s="10" t="s">
        <v>18</v>
      </c>
      <c r="G168" s="10"/>
      <c r="H168" s="26"/>
      <c r="I168" s="10" t="s">
        <v>33</v>
      </c>
      <c r="J168" s="10" t="s">
        <v>34</v>
      </c>
      <c r="K168" s="10" t="s">
        <v>34</v>
      </c>
      <c r="L168" s="10"/>
    </row>
    <row r="169" spans="1:12" ht="38.5" x14ac:dyDescent="0.3">
      <c r="A169" s="6" t="s">
        <v>360</v>
      </c>
      <c r="B169" s="85" t="s">
        <v>428</v>
      </c>
      <c r="C169" s="10">
        <v>1</v>
      </c>
      <c r="D169" s="2" t="s">
        <v>124</v>
      </c>
      <c r="E169" s="10" t="s">
        <v>222</v>
      </c>
      <c r="F169" s="10"/>
      <c r="G169" s="139" t="s">
        <v>333</v>
      </c>
      <c r="H169" s="139"/>
      <c r="I169" s="139"/>
      <c r="J169" s="139"/>
      <c r="K169" s="139"/>
      <c r="L169" s="139"/>
    </row>
    <row r="170" spans="1:12" ht="62.5" x14ac:dyDescent="0.3">
      <c r="A170" s="6" t="s">
        <v>360</v>
      </c>
      <c r="B170" s="85" t="s">
        <v>428</v>
      </c>
      <c r="C170" s="37">
        <v>1</v>
      </c>
      <c r="D170" s="43" t="s">
        <v>285</v>
      </c>
      <c r="E170" s="37" t="s">
        <v>223</v>
      </c>
      <c r="F170" s="37" t="s">
        <v>53</v>
      </c>
      <c r="G170" s="37"/>
      <c r="H170" s="46"/>
      <c r="I170" s="37" t="s">
        <v>54</v>
      </c>
      <c r="J170" s="37"/>
      <c r="K170" s="37"/>
      <c r="L170" s="43" t="s">
        <v>112</v>
      </c>
    </row>
    <row r="171" spans="1:12" ht="25.5" x14ac:dyDescent="0.3">
      <c r="A171" s="6" t="s">
        <v>360</v>
      </c>
      <c r="B171" s="85" t="s">
        <v>428</v>
      </c>
      <c r="C171" s="62">
        <v>1</v>
      </c>
      <c r="D171" s="78" t="s">
        <v>47</v>
      </c>
      <c r="E171" s="79" t="s">
        <v>224</v>
      </c>
      <c r="F171" s="62" t="s">
        <v>46</v>
      </c>
      <c r="G171" s="62" t="s">
        <v>29</v>
      </c>
      <c r="H171" s="70">
        <v>22.5</v>
      </c>
      <c r="I171" s="80"/>
      <c r="J171" s="80"/>
      <c r="K171" s="80"/>
      <c r="L171" s="80"/>
    </row>
    <row r="172" spans="1:12" ht="25" x14ac:dyDescent="0.3">
      <c r="A172" s="6" t="s">
        <v>360</v>
      </c>
      <c r="B172" s="85" t="s">
        <v>428</v>
      </c>
      <c r="C172" s="9">
        <v>1</v>
      </c>
      <c r="D172" s="7" t="s">
        <v>48</v>
      </c>
      <c r="E172" s="29" t="s">
        <v>225</v>
      </c>
      <c r="F172" s="9" t="s">
        <v>49</v>
      </c>
      <c r="G172" s="9" t="s">
        <v>29</v>
      </c>
      <c r="H172" s="18">
        <v>11</v>
      </c>
      <c r="I172" s="9"/>
      <c r="J172" s="9"/>
      <c r="K172" s="9"/>
      <c r="L172" s="9"/>
    </row>
    <row r="173" spans="1:12" ht="37.5" x14ac:dyDescent="0.3">
      <c r="A173" s="6" t="s">
        <v>360</v>
      </c>
      <c r="B173" s="85" t="s">
        <v>428</v>
      </c>
      <c r="C173" s="9">
        <v>1</v>
      </c>
      <c r="D173" s="7" t="s">
        <v>384</v>
      </c>
      <c r="E173" s="9" t="s">
        <v>226</v>
      </c>
      <c r="F173" s="9" t="s">
        <v>50</v>
      </c>
      <c r="G173" s="9" t="s">
        <v>313</v>
      </c>
      <c r="H173" s="18">
        <v>0.3</v>
      </c>
      <c r="I173" s="9" t="s">
        <v>51</v>
      </c>
      <c r="J173" s="9"/>
      <c r="K173" s="9"/>
      <c r="L173" s="9"/>
    </row>
    <row r="174" spans="1:12" x14ac:dyDescent="0.3">
      <c r="A174" s="6" t="s">
        <v>360</v>
      </c>
      <c r="B174" s="85" t="s">
        <v>428</v>
      </c>
      <c r="C174" s="10">
        <v>1</v>
      </c>
      <c r="D174" s="12" t="s">
        <v>17</v>
      </c>
      <c r="E174" s="10" t="s">
        <v>227</v>
      </c>
      <c r="F174" s="10" t="s">
        <v>18</v>
      </c>
      <c r="G174" s="10"/>
      <c r="H174" s="26"/>
      <c r="I174" s="10" t="s">
        <v>33</v>
      </c>
      <c r="J174" s="10" t="s">
        <v>34</v>
      </c>
      <c r="K174" s="10" t="s">
        <v>34</v>
      </c>
      <c r="L174" s="10"/>
    </row>
    <row r="175" spans="1:12" ht="62.5" x14ac:dyDescent="0.3">
      <c r="A175" s="6" t="s">
        <v>360</v>
      </c>
      <c r="B175" s="85" t="s">
        <v>428</v>
      </c>
      <c r="C175" s="10">
        <v>1</v>
      </c>
      <c r="D175" s="2" t="s">
        <v>290</v>
      </c>
      <c r="E175" s="10" t="s">
        <v>228</v>
      </c>
      <c r="F175" s="10" t="s">
        <v>53</v>
      </c>
      <c r="G175" s="10"/>
      <c r="H175" s="11"/>
      <c r="I175" s="10" t="s">
        <v>54</v>
      </c>
      <c r="J175" s="10"/>
      <c r="K175" s="10"/>
      <c r="L175" s="2" t="s">
        <v>112</v>
      </c>
    </row>
    <row r="176" spans="1:12" ht="25" x14ac:dyDescent="0.3">
      <c r="A176" s="6" t="s">
        <v>360</v>
      </c>
      <c r="B176" s="85" t="s">
        <v>428</v>
      </c>
      <c r="C176" s="9">
        <v>1</v>
      </c>
      <c r="D176" s="7" t="s">
        <v>253</v>
      </c>
      <c r="E176" s="9" t="s">
        <v>229</v>
      </c>
      <c r="F176" s="9" t="s">
        <v>254</v>
      </c>
      <c r="G176" s="9" t="s">
        <v>29</v>
      </c>
      <c r="H176" s="18">
        <v>2.5</v>
      </c>
      <c r="I176" s="9"/>
      <c r="J176" s="9"/>
      <c r="K176" s="9"/>
      <c r="L176" s="9"/>
    </row>
    <row r="177" spans="1:12" x14ac:dyDescent="0.3">
      <c r="A177" s="6" t="s">
        <v>360</v>
      </c>
      <c r="B177" s="85" t="s">
        <v>428</v>
      </c>
      <c r="C177" s="9">
        <v>1</v>
      </c>
      <c r="D177" s="7" t="s">
        <v>11</v>
      </c>
      <c r="E177" s="9" t="s">
        <v>230</v>
      </c>
      <c r="F177" s="9">
        <v>500</v>
      </c>
      <c r="G177" s="7"/>
      <c r="H177" s="8"/>
      <c r="I177" s="9"/>
      <c r="J177" s="7"/>
      <c r="K177" s="7"/>
      <c r="L177" s="9"/>
    </row>
    <row r="178" spans="1:12" x14ac:dyDescent="0.3">
      <c r="A178" s="6" t="s">
        <v>360</v>
      </c>
      <c r="B178" s="85" t="s">
        <v>428</v>
      </c>
      <c r="C178" s="9">
        <v>1</v>
      </c>
      <c r="D178" s="7" t="s">
        <v>72</v>
      </c>
      <c r="E178" s="9" t="s">
        <v>231</v>
      </c>
      <c r="F178" s="9" t="s">
        <v>73</v>
      </c>
      <c r="G178" s="9" t="s">
        <v>29</v>
      </c>
      <c r="H178" s="18">
        <v>15</v>
      </c>
      <c r="I178" s="9"/>
      <c r="J178" s="9"/>
      <c r="K178" s="9"/>
      <c r="L178" s="9"/>
    </row>
    <row r="179" spans="1:12" ht="25" x14ac:dyDescent="0.3">
      <c r="A179" s="6" t="s">
        <v>360</v>
      </c>
      <c r="B179" s="85" t="s">
        <v>428</v>
      </c>
      <c r="C179" s="9">
        <v>1</v>
      </c>
      <c r="D179" s="7" t="s">
        <v>125</v>
      </c>
      <c r="E179" s="9" t="s">
        <v>232</v>
      </c>
      <c r="F179" s="9">
        <v>2000</v>
      </c>
      <c r="G179" s="7"/>
      <c r="H179" s="8"/>
      <c r="I179" s="9"/>
      <c r="J179" s="7"/>
      <c r="K179" s="7"/>
      <c r="L179" s="9"/>
    </row>
    <row r="180" spans="1:12" ht="25" x14ac:dyDescent="0.3">
      <c r="A180" s="6" t="s">
        <v>360</v>
      </c>
      <c r="B180" s="85" t="s">
        <v>428</v>
      </c>
      <c r="C180" s="9">
        <v>2</v>
      </c>
      <c r="D180" s="7" t="s">
        <v>39</v>
      </c>
      <c r="E180" s="9" t="s">
        <v>233</v>
      </c>
      <c r="F180" s="9" t="s">
        <v>40</v>
      </c>
      <c r="G180" s="7" t="s">
        <v>41</v>
      </c>
      <c r="H180" s="8">
        <v>1.5</v>
      </c>
      <c r="I180" s="9"/>
      <c r="J180" s="7"/>
      <c r="K180" s="7"/>
      <c r="L180" s="9"/>
    </row>
    <row r="181" spans="1:12" ht="25" x14ac:dyDescent="0.3">
      <c r="A181" s="6" t="s">
        <v>360</v>
      </c>
      <c r="B181" s="85" t="s">
        <v>428</v>
      </c>
      <c r="C181" s="9">
        <v>1</v>
      </c>
      <c r="D181" s="7" t="s">
        <v>110</v>
      </c>
      <c r="E181" s="9" t="s">
        <v>234</v>
      </c>
      <c r="F181" s="9" t="s">
        <v>111</v>
      </c>
      <c r="G181" s="9" t="s">
        <v>123</v>
      </c>
      <c r="H181" s="18" t="s">
        <v>23</v>
      </c>
      <c r="I181" s="9"/>
      <c r="J181" s="9"/>
      <c r="K181" s="9"/>
      <c r="L181" s="9"/>
    </row>
    <row r="182" spans="1:12" ht="25" x14ac:dyDescent="0.3">
      <c r="A182" s="6" t="s">
        <v>360</v>
      </c>
      <c r="B182" s="85" t="s">
        <v>428</v>
      </c>
      <c r="C182" s="36">
        <v>4</v>
      </c>
      <c r="D182" s="34" t="s">
        <v>245</v>
      </c>
      <c r="E182" s="36" t="s">
        <v>235</v>
      </c>
      <c r="F182" s="36" t="s">
        <v>246</v>
      </c>
      <c r="G182" s="36" t="s">
        <v>29</v>
      </c>
      <c r="H182" s="47">
        <v>2.5</v>
      </c>
      <c r="I182" s="34"/>
      <c r="J182" s="36"/>
      <c r="K182" s="36"/>
      <c r="L182" s="36"/>
    </row>
    <row r="183" spans="1:12" x14ac:dyDescent="0.3">
      <c r="A183" s="89"/>
      <c r="B183" s="90"/>
      <c r="C183" s="90"/>
      <c r="D183" s="84"/>
      <c r="E183" s="89"/>
      <c r="F183" s="84"/>
      <c r="G183" s="84"/>
      <c r="H183" s="91"/>
      <c r="I183" s="92"/>
      <c r="J183" s="84"/>
      <c r="K183" s="84"/>
      <c r="L183" s="93"/>
    </row>
    <row r="184" spans="1:12" x14ac:dyDescent="0.3">
      <c r="A184" s="89"/>
      <c r="B184" s="90"/>
      <c r="C184" s="90"/>
      <c r="D184" s="94"/>
      <c r="E184" s="89"/>
      <c r="F184" s="84"/>
      <c r="G184" s="84"/>
      <c r="H184" s="91"/>
      <c r="I184" s="92"/>
      <c r="J184" s="84"/>
      <c r="K184" s="84"/>
      <c r="L184" s="93"/>
    </row>
    <row r="185" spans="1:12" x14ac:dyDescent="0.3">
      <c r="B185" s="4"/>
      <c r="C185" s="4"/>
    </row>
  </sheetData>
  <mergeCells count="2">
    <mergeCell ref="G169:L169"/>
    <mergeCell ref="A1:L1"/>
  </mergeCells>
  <pageMargins left="0.7" right="0.7" top="0.75" bottom="0.75" header="0.3" footer="0.3"/>
  <pageSetup paperSize="9" scale="60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euil16">
    <pageSetUpPr fitToPage="1"/>
  </sheetPr>
  <dimension ref="A1:D13"/>
  <sheetViews>
    <sheetView showGridLines="0" workbookViewId="0">
      <selection activeCell="H3" sqref="H3"/>
    </sheetView>
  </sheetViews>
  <sheetFormatPr baseColWidth="10" defaultColWidth="11.453125" defaultRowHeight="14.5" x14ac:dyDescent="0.35"/>
  <cols>
    <col min="1" max="1" width="53.453125" style="128" bestFit="1" customWidth="1"/>
    <col min="2" max="2" width="18.7265625" style="129" customWidth="1"/>
    <col min="3" max="3" width="12.54296875" style="129" customWidth="1"/>
    <col min="4" max="4" width="11.453125" style="130"/>
    <col min="5" max="16384" width="11.453125" style="128"/>
  </cols>
  <sheetData>
    <row r="1" spans="1:4" ht="21" x14ac:dyDescent="0.5">
      <c r="A1" s="141" t="s">
        <v>443</v>
      </c>
      <c r="B1" s="141"/>
      <c r="C1" s="141"/>
      <c r="D1" s="141"/>
    </row>
    <row r="2" spans="1:4" x14ac:dyDescent="0.35">
      <c r="A2" s="131"/>
    </row>
    <row r="3" spans="1:4" ht="43.5" x14ac:dyDescent="0.35">
      <c r="A3" s="137" t="s">
        <v>429</v>
      </c>
      <c r="B3" s="136" t="s">
        <v>430</v>
      </c>
      <c r="C3" s="136" t="s">
        <v>431</v>
      </c>
      <c r="D3" s="138" t="s">
        <v>432</v>
      </c>
    </row>
    <row r="4" spans="1:4" x14ac:dyDescent="0.35">
      <c r="A4" s="133" t="s">
        <v>433</v>
      </c>
      <c r="B4" s="135">
        <v>4</v>
      </c>
      <c r="C4" s="135">
        <v>1</v>
      </c>
      <c r="D4" s="134"/>
    </row>
    <row r="5" spans="1:4" x14ac:dyDescent="0.35">
      <c r="A5" s="133" t="s">
        <v>434</v>
      </c>
      <c r="B5" s="135">
        <v>4</v>
      </c>
      <c r="C5" s="135"/>
      <c r="D5" s="134"/>
    </row>
    <row r="6" spans="1:4" x14ac:dyDescent="0.35">
      <c r="A6" s="133" t="s">
        <v>435</v>
      </c>
      <c r="B6" s="135">
        <v>460</v>
      </c>
      <c r="C6" s="135">
        <v>24</v>
      </c>
      <c r="D6" s="134"/>
    </row>
    <row r="7" spans="1:4" x14ac:dyDescent="0.35">
      <c r="A7" s="133" t="s">
        <v>436</v>
      </c>
      <c r="B7" s="135">
        <v>40</v>
      </c>
      <c r="C7" s="135">
        <v>1</v>
      </c>
      <c r="D7" s="134">
        <f>B7*2</f>
        <v>80</v>
      </c>
    </row>
    <row r="8" spans="1:4" x14ac:dyDescent="0.35">
      <c r="A8" s="133" t="s">
        <v>437</v>
      </c>
      <c r="B8" s="135">
        <v>10</v>
      </c>
      <c r="C8" s="135"/>
      <c r="D8" s="134">
        <f>+B8*6</f>
        <v>60</v>
      </c>
    </row>
    <row r="9" spans="1:4" x14ac:dyDescent="0.35">
      <c r="A9" s="133" t="s">
        <v>438</v>
      </c>
      <c r="B9" s="135">
        <v>100</v>
      </c>
      <c r="C9" s="135">
        <v>12</v>
      </c>
      <c r="D9" s="134">
        <f>4*B9</f>
        <v>400</v>
      </c>
    </row>
    <row r="10" spans="1:4" x14ac:dyDescent="0.35">
      <c r="A10" s="133" t="s">
        <v>439</v>
      </c>
      <c r="B10" s="135">
        <v>20</v>
      </c>
      <c r="C10" s="135"/>
      <c r="D10" s="134">
        <f>+B10*4</f>
        <v>80</v>
      </c>
    </row>
    <row r="11" spans="1:4" x14ac:dyDescent="0.35">
      <c r="A11" s="133" t="s">
        <v>440</v>
      </c>
      <c r="B11" s="135">
        <v>65</v>
      </c>
      <c r="C11" s="135"/>
      <c r="D11" s="134"/>
    </row>
    <row r="12" spans="1:4" x14ac:dyDescent="0.35">
      <c r="A12" s="133" t="s">
        <v>441</v>
      </c>
      <c r="B12" s="135"/>
      <c r="C12" s="135"/>
      <c r="D12" s="134"/>
    </row>
    <row r="13" spans="1:4" x14ac:dyDescent="0.35">
      <c r="D13" s="134">
        <f>SUM(D4:D10)</f>
        <v>620</v>
      </c>
    </row>
  </sheetData>
  <mergeCells count="1">
    <mergeCell ref="A1:D1"/>
  </mergeCells>
  <pageMargins left="0.7" right="0.7" top="0.75" bottom="0.75" header="0.3" footer="0.3"/>
  <pageSetup paperSize="9" scale="9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35638-7E3F-46B9-8CF0-059AF772C335}">
  <sheetPr>
    <pageSetUpPr fitToPage="1"/>
  </sheetPr>
  <dimension ref="A1"/>
  <sheetViews>
    <sheetView view="pageBreakPreview" zoomScale="60" zoomScaleNormal="90" workbookViewId="0">
      <selection activeCell="W7" sqref="W7"/>
    </sheetView>
  </sheetViews>
  <sheetFormatPr baseColWidth="10" defaultRowHeight="13" x14ac:dyDescent="0.3"/>
  <sheetData/>
  <pageMargins left="0.25" right="0.25" top="0.75" bottom="0.75" header="0.3" footer="0.3"/>
  <pageSetup paperSize="8" scale="35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AFC49E62485BB4EAA51C1D96259E641" ma:contentTypeVersion="10" ma:contentTypeDescription="Crée un document." ma:contentTypeScope="" ma:versionID="5425cc3312f6b4d983b540ec1b59b164">
  <xsd:schema xmlns:xsd="http://www.w3.org/2001/XMLSchema" xmlns:xs="http://www.w3.org/2001/XMLSchema" xmlns:p="http://schemas.microsoft.com/office/2006/metadata/properties" xmlns:ns2="37b4dbd4-386d-403b-80e2-d9b83db6f816" xmlns:ns3="10035ad8-9426-4720-8a66-d9020fa315e3" targetNamespace="http://schemas.microsoft.com/office/2006/metadata/properties" ma:root="true" ma:fieldsID="e8bfcb4963232763400d3a2d06a9f81a" ns2:_="" ns3:_="">
    <xsd:import namespace="37b4dbd4-386d-403b-80e2-d9b83db6f816"/>
    <xsd:import namespace="10035ad8-9426-4720-8a66-d9020fa315e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7b4dbd4-386d-403b-80e2-d9b83db6f8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Balises d’images" ma:readOnly="false" ma:fieldId="{5cf76f15-5ced-4ddc-b409-7134ff3c332f}" ma:taxonomyMulti="true" ma:sspId="cd65674c-7701-4ed0-a0f4-98f6c68c006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035ad8-9426-4720-8a66-d9020fa315e3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619a3db7-45a3-40dc-adc8-aae47125058f}" ma:internalName="TaxCatchAll" ma:showField="CatchAllData" ma:web="10035ad8-9426-4720-8a66-d9020fa315e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0035ad8-9426-4720-8a66-d9020fa315e3" xsi:nil="true"/>
    <lcf76f155ced4ddcb4097134ff3c332f xmlns="37b4dbd4-386d-403b-80e2-d9b83db6f816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09BC10A-E719-44A0-A28E-AEB55357251C}"/>
</file>

<file path=customXml/itemProps2.xml><?xml version="1.0" encoding="utf-8"?>
<ds:datastoreItem xmlns:ds="http://schemas.openxmlformats.org/officeDocument/2006/customXml" ds:itemID="{63B0045A-76AB-4E29-9491-0F16EA5E0505}"/>
</file>

<file path=customXml/itemProps3.xml><?xml version="1.0" encoding="utf-8"?>
<ds:datastoreItem xmlns:ds="http://schemas.openxmlformats.org/officeDocument/2006/customXml" ds:itemID="{769720A1-4F12-410E-BD07-AD3AC524EDB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Cuisine</vt:lpstr>
      <vt:lpstr>Salle A Manger</vt:lpstr>
      <vt:lpstr>PLAN</vt:lpstr>
      <vt:lpstr>PLAN!Zone_d_impression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GIRAUD Christian</dc:creator>
  <cp:lastModifiedBy>Jacques WINSBACK</cp:lastModifiedBy>
  <cp:lastPrinted>2025-12-10T14:37:45Z</cp:lastPrinted>
  <dcterms:created xsi:type="dcterms:W3CDTF">2016-03-25T14:05:57Z</dcterms:created>
  <dcterms:modified xsi:type="dcterms:W3CDTF">2025-12-10T14:39:17Z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0x010100BAFC49E62485BB4EAA51C1D96259E641</vt:lpwstr>
  </property>
</Properties>
</file>